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60" windowWidth="13710" windowHeight="9510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1'!$A$1:$O$78</definedName>
    <definedName name="_xlnm.Print_Area" localSheetId="1">'приложение 2'!$A$1:$K$125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79" i="1" l="1"/>
  <c r="Q79" i="1"/>
  <c r="N77" i="1" l="1"/>
  <c r="O76" i="1"/>
  <c r="N76" i="1"/>
  <c r="O68" i="1"/>
  <c r="N68" i="1"/>
  <c r="B64" i="1"/>
  <c r="O61" i="1"/>
  <c r="N62" i="1"/>
  <c r="O62" i="1"/>
  <c r="N63" i="1"/>
  <c r="O63" i="1"/>
  <c r="F61" i="1"/>
  <c r="G61" i="1"/>
  <c r="H61" i="1"/>
  <c r="N61" i="1" s="1"/>
  <c r="I61" i="1"/>
  <c r="J61" i="1"/>
  <c r="K61" i="1"/>
  <c r="L61" i="1"/>
  <c r="M61" i="1"/>
  <c r="I57" i="1"/>
  <c r="J57" i="1"/>
  <c r="O56" i="1"/>
  <c r="N56" i="1"/>
  <c r="O55" i="1"/>
  <c r="N55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N48" i="1"/>
  <c r="N49" i="1"/>
  <c r="N50" i="1"/>
  <c r="N51" i="1"/>
  <c r="N52" i="1"/>
  <c r="N53" i="1"/>
  <c r="N54" i="1"/>
  <c r="N41" i="1"/>
  <c r="N36" i="1"/>
  <c r="B36" i="1"/>
  <c r="N26" i="1"/>
  <c r="O26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7" i="1"/>
  <c r="O2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7" i="1"/>
  <c r="N28" i="1"/>
  <c r="E9" i="1" l="1"/>
  <c r="N37" i="1" l="1"/>
  <c r="O37" i="1"/>
  <c r="N38" i="1"/>
  <c r="N40" i="1"/>
  <c r="N42" i="1"/>
  <c r="N43" i="1"/>
  <c r="N44" i="1"/>
  <c r="N45" i="1"/>
  <c r="N46" i="1"/>
  <c r="N47" i="1"/>
  <c r="N58" i="1"/>
  <c r="O58" i="1"/>
  <c r="N59" i="1"/>
  <c r="O59" i="1"/>
  <c r="N60" i="1"/>
  <c r="O60" i="1"/>
  <c r="N65" i="1"/>
  <c r="O65" i="1"/>
  <c r="N66" i="1"/>
  <c r="O66" i="1"/>
  <c r="N67" i="1"/>
  <c r="O67" i="1"/>
  <c r="N69" i="1"/>
  <c r="O69" i="1"/>
  <c r="N70" i="1"/>
  <c r="O70" i="1"/>
  <c r="N71" i="1"/>
  <c r="O71" i="1"/>
  <c r="N72" i="1"/>
  <c r="O72" i="1"/>
  <c r="N73" i="1"/>
  <c r="O73" i="1"/>
  <c r="N74" i="1"/>
  <c r="O74" i="1"/>
  <c r="N75" i="1"/>
  <c r="O75" i="1"/>
  <c r="O33" i="1"/>
  <c r="N33" i="1"/>
  <c r="C77" i="1"/>
  <c r="D77" i="1"/>
  <c r="E77" i="1"/>
  <c r="F77" i="1"/>
  <c r="G77" i="1"/>
  <c r="H77" i="1"/>
  <c r="I77" i="1"/>
  <c r="J77" i="1"/>
  <c r="K77" i="1"/>
  <c r="O77" i="1" s="1"/>
  <c r="L77" i="1"/>
  <c r="M77" i="1"/>
  <c r="B77" i="1"/>
  <c r="B9" i="1"/>
  <c r="C9" i="1"/>
  <c r="D9" i="1"/>
  <c r="F9" i="1"/>
  <c r="F7" i="1" s="1"/>
  <c r="G9" i="1"/>
  <c r="I9" i="1"/>
  <c r="J9" i="1"/>
  <c r="L9" i="1"/>
  <c r="M9" i="1"/>
  <c r="C68" i="1"/>
  <c r="D68" i="1"/>
  <c r="E68" i="1"/>
  <c r="F68" i="1"/>
  <c r="G68" i="1"/>
  <c r="H68" i="1"/>
  <c r="I68" i="1"/>
  <c r="J68" i="1"/>
  <c r="K68" i="1"/>
  <c r="L68" i="1"/>
  <c r="M68" i="1"/>
  <c r="B68" i="1"/>
  <c r="C64" i="1"/>
  <c r="D64" i="1"/>
  <c r="E64" i="1"/>
  <c r="F64" i="1"/>
  <c r="G64" i="1"/>
  <c r="H64" i="1"/>
  <c r="I64" i="1"/>
  <c r="J64" i="1"/>
  <c r="K64" i="1"/>
  <c r="O64" i="1" s="1"/>
  <c r="L64" i="1"/>
  <c r="M64" i="1"/>
  <c r="C61" i="1"/>
  <c r="D61" i="1"/>
  <c r="E61" i="1"/>
  <c r="B61" i="1"/>
  <c r="C57" i="1"/>
  <c r="D57" i="1"/>
  <c r="E57" i="1"/>
  <c r="F57" i="1"/>
  <c r="G57" i="1"/>
  <c r="H57" i="1"/>
  <c r="K57" i="1"/>
  <c r="L57" i="1"/>
  <c r="M57" i="1"/>
  <c r="B57" i="1"/>
  <c r="C36" i="1"/>
  <c r="D36" i="1"/>
  <c r="E36" i="1"/>
  <c r="F36" i="1"/>
  <c r="G36" i="1"/>
  <c r="I36" i="1"/>
  <c r="J36" i="1"/>
  <c r="L36" i="1"/>
  <c r="M36" i="1"/>
  <c r="C32" i="1"/>
  <c r="D32" i="1"/>
  <c r="E32" i="1"/>
  <c r="N32" i="1" s="1"/>
  <c r="F32" i="1"/>
  <c r="G32" i="1"/>
  <c r="H32" i="1"/>
  <c r="I32" i="1"/>
  <c r="J32" i="1"/>
  <c r="K32" i="1"/>
  <c r="L32" i="1"/>
  <c r="M32" i="1"/>
  <c r="B32" i="1"/>
  <c r="D7" i="1" l="1"/>
  <c r="N64" i="1"/>
  <c r="O57" i="1"/>
  <c r="M7" i="1"/>
  <c r="B7" i="1"/>
  <c r="J7" i="1"/>
  <c r="O32" i="1"/>
  <c r="N57" i="1"/>
  <c r="G7" i="1"/>
  <c r="E7" i="1"/>
  <c r="K54" i="1"/>
  <c r="K9" i="1"/>
  <c r="K36" i="1" l="1"/>
  <c r="K7" i="1" s="1"/>
  <c r="O9" i="1"/>
  <c r="H54" i="1"/>
  <c r="H9" i="1"/>
  <c r="N9" i="1" s="1"/>
  <c r="O36" i="1" l="1"/>
  <c r="H36" i="1"/>
  <c r="L29" i="1"/>
  <c r="I31" i="1"/>
  <c r="I7" i="1" s="1"/>
  <c r="H7" i="1" l="1"/>
  <c r="N7" i="1" s="1"/>
  <c r="L31" i="1"/>
  <c r="L7" i="1" s="1"/>
  <c r="C31" i="1" l="1"/>
  <c r="C55" i="1" l="1"/>
  <c r="C56" i="1" s="1"/>
  <c r="C7" i="1" l="1"/>
</calcChain>
</file>

<file path=xl/sharedStrings.xml><?xml version="1.0" encoding="utf-8"?>
<sst xmlns="http://schemas.openxmlformats.org/spreadsheetml/2006/main" count="563" uniqueCount="316">
  <si>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</si>
  <si>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</si>
  <si>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</si>
  <si>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</si>
  <si>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</si>
  <si>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</si>
  <si>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</si>
  <si>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</si>
  <si>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</si>
  <si>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</si>
  <si>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</si>
  <si>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</si>
  <si>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</si>
  <si>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</si>
  <si>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</si>
  <si>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</si>
  <si>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</si>
  <si>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</si>
  <si>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</si>
  <si>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</si>
  <si>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</si>
  <si>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</si>
  <si>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</si>
  <si>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</si>
  <si>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</si>
  <si>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</si>
  <si>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</si>
  <si>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</si>
  <si>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</si>
  <si>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</si>
  <si>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</si>
  <si>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</si>
  <si>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</si>
  <si>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</si>
  <si>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</si>
  <si>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</si>
  <si>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</si>
  <si>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</si>
  <si>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</si>
  <si>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</si>
  <si>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</si>
  <si>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</si>
  <si>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</si>
  <si>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</si>
  <si>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</si>
  <si>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</si>
  <si>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</si>
  <si>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</si>
  <si>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</si>
  <si>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</si>
  <si>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1.</t>
  </si>
  <si>
    <t>1.1.</t>
  </si>
  <si>
    <t>Физ.лицо</t>
  </si>
  <si>
    <t>Администрация МО</t>
  </si>
  <si>
    <t>1.2.</t>
  </si>
  <si>
    <t>1.3.</t>
  </si>
  <si>
    <t>2.</t>
  </si>
  <si>
    <t>3.</t>
  </si>
  <si>
    <t>4.</t>
  </si>
  <si>
    <t>5.</t>
  </si>
  <si>
    <t>6.</t>
  </si>
  <si>
    <t>6.1.</t>
  </si>
  <si>
    <t>6.2.</t>
  </si>
  <si>
    <t>7.</t>
  </si>
  <si>
    <t>8.</t>
  </si>
  <si>
    <t>9.</t>
  </si>
  <si>
    <t>МО "Колгуевский сельсовет"</t>
  </si>
  <si>
    <t>МО «Тельвисочный сельсовет» НАО</t>
  </si>
  <si>
    <t>МО "Омский сельсовет"</t>
  </si>
  <si>
    <t>МО "Пустозерский сельсовет"</t>
  </si>
  <si>
    <t>1.4.</t>
  </si>
  <si>
    <t>1.5.</t>
  </si>
  <si>
    <t>6.3.</t>
  </si>
  <si>
    <t>1.6.</t>
  </si>
  <si>
    <t>МО "Андегский сельсовет"</t>
  </si>
  <si>
    <t>1.7.</t>
  </si>
  <si>
    <t>МО "Великовисочный сельсовет"</t>
  </si>
  <si>
    <t>1.8.</t>
  </si>
  <si>
    <t>МО "Канинский сельсовет"</t>
  </si>
  <si>
    <t>1.9.</t>
  </si>
  <si>
    <t>МО "Карский сельсовет"</t>
  </si>
  <si>
    <t>1.10.</t>
  </si>
  <si>
    <t xml:space="preserve"> МО "Коткинский сельсовет"</t>
  </si>
  <si>
    <t>1.11.</t>
  </si>
  <si>
    <t>1.12.</t>
  </si>
  <si>
    <t>МО "Пешский сельсовет"</t>
  </si>
  <si>
    <t>1.13.</t>
  </si>
  <si>
    <t>1.14.</t>
  </si>
  <si>
    <t>1.15.</t>
  </si>
  <si>
    <t>1.16.</t>
  </si>
  <si>
    <t>МО "Тиманский сельсовет"</t>
  </si>
  <si>
    <t>ООО "Оптовые поставки"</t>
  </si>
  <si>
    <t>№ 53/05/18 от 15.10.2018, № 54/06/18 от 01.06.2018, № 55/06/18 от 22.06.2018, № 56/07/18 от 06.07.2018</t>
  </si>
  <si>
    <t>15.10.2018, 16.10.2018, 17.10.2018,18.10.2018</t>
  </si>
  <si>
    <t>6.4.</t>
  </si>
  <si>
    <t>6.5.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</si>
  <si>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</si>
  <si>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</si>
  <si>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</si>
  <si>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</si>
  <si>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</si>
  <si>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</si>
  <si>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</si>
  <si>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</si>
  <si>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</si>
  <si>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</si>
  <si>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</si>
  <si>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9.1.</t>
  </si>
  <si>
    <t>9.2.</t>
  </si>
  <si>
    <t>9.3.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</si>
  <si>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</si>
  <si>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Разработка и распространение среди населения памяток (листовки), печатных изданий, изготовление баннеров</t>
  </si>
  <si>
    <t>Организация мест массового отдыха (пляжи) населения на водных объектах</t>
  </si>
  <si>
    <t>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</si>
  <si>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Предупреждение и ликвидация последствий ЧС в границах поселений муниципальных образований,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</si>
  <si>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"Пустозерский сельсовет"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</si>
  <si>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</si>
  <si>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Установка системы видеонаблюдения в местах массового пребывания людей, расположенных на территории МО,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</si>
  <si>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</si>
  <si>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</si>
  <si>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</si>
  <si>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в том числе</t>
  </si>
  <si>
    <t>5.1.</t>
  </si>
  <si>
    <t>5.2.</t>
  </si>
  <si>
    <t>6.18.</t>
  </si>
  <si>
    <t>от 29.12.2018 № 0184300000518000079; от 10.01.2019 № 0184300000518000081</t>
  </si>
  <si>
    <t>ООО "Протей Спец Техника";ГУП НАО "НКЭС"</t>
  </si>
  <si>
    <t>ГУП НАО "НКЭС"</t>
  </si>
  <si>
    <t>от 01.01.2019 № 3569ПКС/1/19</t>
  </si>
  <si>
    <t>№ б/н от 06.02.2019</t>
  </si>
  <si>
    <t>Нижне-Печерское ПО</t>
  </si>
  <si>
    <t>№ б/н от 11.02.2019</t>
  </si>
  <si>
    <t>№ 01/03/2019 от 01.03.2019</t>
  </si>
  <si>
    <t>от 01.02.2019 № 3475</t>
  </si>
  <si>
    <t>6.6.</t>
  </si>
  <si>
    <t>10.1</t>
  </si>
  <si>
    <t>10.2</t>
  </si>
  <si>
    <t>11.1</t>
  </si>
  <si>
    <t>11.2</t>
  </si>
  <si>
    <t>11.3</t>
  </si>
  <si>
    <t>12.</t>
  </si>
  <si>
    <t>12.1</t>
  </si>
  <si>
    <t>12.2</t>
  </si>
  <si>
    <t>12.3</t>
  </si>
  <si>
    <t>12.4</t>
  </si>
  <si>
    <t>12.5</t>
  </si>
  <si>
    <t>12.6</t>
  </si>
  <si>
    <t>12.7</t>
  </si>
  <si>
    <t>12.8</t>
  </si>
  <si>
    <t>0184300000418000186-0177398-01 от 10.01.2019</t>
  </si>
  <si>
    <t>ООО "Протей Спец Техника</t>
  </si>
  <si>
    <t>распоряжение от 28.02.2019 № 19/1</t>
  </si>
  <si>
    <t>табель от 18.02.2019 б/н</t>
  </si>
  <si>
    <t>28.02.019</t>
  </si>
  <si>
    <t>№ 59 от 01.04.2019</t>
  </si>
  <si>
    <t>распоряжение от 25.03.2019 № 45 лс, от 25.03.2019 № 46лс</t>
  </si>
  <si>
    <t>табель декабрь 21018, январь 2019</t>
  </si>
  <si>
    <t>№ 1-ОМАСЦО ГО/2019 от 05.02.2019</t>
  </si>
  <si>
    <t>распоряжение от 11.04.2019 № 25</t>
  </si>
  <si>
    <t>табель от 09.03.2019 б/н</t>
  </si>
  <si>
    <t>№ 1 от 25.03.2019</t>
  </si>
  <si>
    <t>б/н от 01.04.2019</t>
  </si>
  <si>
    <t>авансовый отчет № 23 от 22.04.2019</t>
  </si>
  <si>
    <t>1.17.</t>
  </si>
  <si>
    <t>№ 1 от 04.02.2019</t>
  </si>
  <si>
    <t>№ 61-66, 68-71 от 09.05.2019</t>
  </si>
  <si>
    <t>постановление от 15.05.2019 № 55</t>
  </si>
  <si>
    <t>табель за январь- май 2019</t>
  </si>
  <si>
    <t xml:space="preserve">№ 1 от 09.05.2019, № 72 от 13.05.2019, № 73 от 15.05.2019 </t>
  </si>
  <si>
    <t>ИП Шабалдо Б.В., Физ. лица</t>
  </si>
  <si>
    <t>09.05.2019, 14.05.2019, 16.05.2019</t>
  </si>
  <si>
    <t>№ 19-2/03/25 от 25.03.2019</t>
  </si>
  <si>
    <t>ООО "ГлобалСнаб"</t>
  </si>
  <si>
    <t>б/н от 15.05.2019</t>
  </si>
  <si>
    <t>ИП Стремоусова И.В.</t>
  </si>
  <si>
    <t>распоряжение от 17.05.2019 № 39-од</t>
  </si>
  <si>
    <t xml:space="preserve">табель № 1от 17.05.2019 </t>
  </si>
  <si>
    <t>№ 74-83 от 26.05.2019, № 1 от 09.05.2019</t>
  </si>
  <si>
    <t>26.05.2019, 09.05.2019</t>
  </si>
  <si>
    <t>Физ.лицо, ИП Шабалдо</t>
  </si>
  <si>
    <t xml:space="preserve"> ИП Шабалдо</t>
  </si>
  <si>
    <t>№ 3 от 26.05.2019</t>
  </si>
  <si>
    <t>№ 3/Б-2019 от 23.05.2019</t>
  </si>
  <si>
    <t>МП ЗР "Севержилкомсервис"</t>
  </si>
  <si>
    <t>распоряжение от 07.06.2019 № 48-од</t>
  </si>
  <si>
    <t xml:space="preserve">табель от 31.05.2019 </t>
  </si>
  <si>
    <t>№ 24/РУ-2019 от 09.01.2019, № б/н от 03.06.2019</t>
  </si>
  <si>
    <t>МП ЗР "Севержилкомсервис", Физ. лицо</t>
  </si>
  <si>
    <t>16.05.2019, 07.06.2019</t>
  </si>
  <si>
    <t>№ 06-19/ГО от 09.01.2019</t>
  </si>
  <si>
    <t>ООО "М-АйТи НАО"</t>
  </si>
  <si>
    <t>б/н от 03.06.2019</t>
  </si>
  <si>
    <t>табель за июнь 2019</t>
  </si>
  <si>
    <t>Обеспечение первичных мер пожарной безопасности</t>
  </si>
  <si>
    <t>Приобретение и доставка 109
штук огнетушителей ОП-5
(зарядный) в п. Бугрино МО "Колгуевский сельсовет"</t>
  </si>
  <si>
    <t>% фактического исполнения средств районного бюджета в отчетном периоде по отношению к графе 5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</si>
  <si>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2019-2023 годы"</t>
  </si>
  <si>
    <t>№ 29/РУ-2019 от 01.01.2019</t>
  </si>
  <si>
    <t>№ б/н от 09.04.2019</t>
  </si>
  <si>
    <t>ООО "Промстор"</t>
  </si>
  <si>
    <t>б/н от 20.06.2019</t>
  </si>
  <si>
    <t>Физ. Лицо</t>
  </si>
  <si>
    <t>б/н от 05.07.2019</t>
  </si>
  <si>
    <t>постановление от 21.05.2018 № 90</t>
  </si>
  <si>
    <t>табель за май, июнь 2019</t>
  </si>
  <si>
    <t>№ 024-2-2019 от 18.05.2019</t>
  </si>
  <si>
    <t>ООО "Строительно-монтажное предприятие-83"</t>
  </si>
  <si>
    <t>б/н от 11.07.2019</t>
  </si>
  <si>
    <t>б/н от 26.07.2019</t>
  </si>
  <si>
    <t>№ 56/06/03 от 06.06.2019, № 57/06/04 от 04.06.2019</t>
  </si>
  <si>
    <t>ООО "Пожрезерв"</t>
  </si>
  <si>
    <t>№ 12 от 22.06.2019</t>
  </si>
  <si>
    <t>б/н от 14.07.2019</t>
  </si>
  <si>
    <t>13.</t>
  </si>
  <si>
    <t>Приобретение и доставка 109 штук огнетушителей ОП-5 (зарядный) в п. Бугрино МО "Колгуевский сельсовет"</t>
  </si>
  <si>
    <t>13.1</t>
  </si>
  <si>
    <t>№ 104/06/19 от 20.05.2019, № 105/06/19 от 231.05.2019</t>
  </si>
  <si>
    <t>11.06..2019</t>
  </si>
  <si>
    <t>б/н от 01.07.2019</t>
  </si>
  <si>
    <t>№ 07-19/ТО от 09.01.2019</t>
  </si>
  <si>
    <t>№ 01-15-42/19 от 03.07.2019</t>
  </si>
  <si>
    <t>ИП Слезкина Е.О.</t>
  </si>
  <si>
    <t>Администрация ЗР</t>
  </si>
  <si>
    <t>№ 83/08/08 от 08.08.2019</t>
  </si>
  <si>
    <t>№ 23/04/23 от 23.04.2019, № 24/04/24 от 24.04.2019, № 25/04/25 от 25.04.2019, № 26/04/26 от 26.04.2019, № 27/04/29 от 29.04.2019, № 28/0430 от 30.04.2019, № 29/05/06 от 06.05.2019, №30/05/07 от 07.05.2019, № 31/05/08 от 08.05.2019, № 32/05/13 от 13.05.2019, № 34/05/15 от 15.05.2019, № 22/04/22 от 22.04.2019, № 33/05/14 от 14.05.2019</t>
  </si>
  <si>
    <t>№ 01-15-46/19 от 19.07.2019</t>
  </si>
  <si>
    <t>ООО "Первое рекламное агентство"</t>
  </si>
  <si>
    <t>№ 85/08/21 от 21.08.2019</t>
  </si>
  <si>
    <t>№ 108/07/19 от 03.07.2019</t>
  </si>
  <si>
    <t>№ 70/07/15 от 15.07.2019, №71/07/16 от 16.07.2019, № 72/07/17 от 17.07.2019, № 73/07/18 от 18.07.2019</t>
  </si>
  <si>
    <t>№ 01-15-29/19 от 15.04.2019</t>
  </si>
  <si>
    <t>№ 01-15-1/19 от 01.01.2019</t>
  </si>
  <si>
    <t>АО "Объединенный авиаотряд"</t>
  </si>
  <si>
    <t>31.03.2019, 31.05.2019, 31.06.2019, 31.07.2019, 31.08.2019</t>
  </si>
  <si>
    <t>№ ОР-17/1-13-09-2019 от 13.09.2019</t>
  </si>
  <si>
    <t>ООО"Орион"</t>
  </si>
  <si>
    <t>№ 88 от 16.09.2019</t>
  </si>
  <si>
    <t>№ 1 от 22.04.2019</t>
  </si>
  <si>
    <t xml:space="preserve"> </t>
  </si>
  <si>
    <t>№ 05-19/ТО от 09,01,2019</t>
  </si>
  <si>
    <t>01-15-27/19 от 10.04.2019</t>
  </si>
  <si>
    <t>ПАО "Ростелеком"</t>
  </si>
  <si>
    <t>№ 254 от 26.09.2019</t>
  </si>
  <si>
    <t>№ 75/08/07 от 07.08.2019</t>
  </si>
  <si>
    <t>№ 2 от 16.10.2019</t>
  </si>
  <si>
    <t>ИП Басова Т.В.</t>
  </si>
  <si>
    <t>№ 137 от 01.10.2019</t>
  </si>
  <si>
    <t>№ 411/19 от 17.10.2019</t>
  </si>
  <si>
    <t>ООО "Спецтехконсалтинг"</t>
  </si>
  <si>
    <t>№ 61/СТ-2019 от 17.07.2019</t>
  </si>
  <si>
    <t>№ 96 от 17.10.2019</t>
  </si>
  <si>
    <t>Физ. лицо</t>
  </si>
  <si>
    <t>№ 018430000041990001250от 21.08.2019</t>
  </si>
  <si>
    <t>ООО "Термостатика"</t>
  </si>
  <si>
    <t>№ 112/09/19 от 09.09.2019</t>
  </si>
  <si>
    <t>№ БЛ00-001073 от 07.11.2019</t>
  </si>
  <si>
    <t>ИП Бирюков</t>
  </si>
  <si>
    <t>распоряжение от 10.10.2019 № 135</t>
  </si>
  <si>
    <t>табель с мая по август б/н</t>
  </si>
  <si>
    <t>№ 14, №15, № 16 от 30.04.2019, № 42, 43, 44, 45 от 01.11.2019</t>
  </si>
  <si>
    <t>табель за январь- май, ноябрь 2019</t>
  </si>
  <si>
    <t>31.05.2019, 18.11.2019</t>
  </si>
  <si>
    <t>№ 64 от 12.11.2019</t>
  </si>
  <si>
    <t>ООО "Медиа Холдинг"</t>
  </si>
  <si>
    <t>№ 17 от 01.11.2019</t>
  </si>
  <si>
    <t>б/н от 16.10.2019</t>
  </si>
  <si>
    <t>№ 26 от 05.11.2019</t>
  </si>
  <si>
    <t>б/н от 29.11.2019</t>
  </si>
  <si>
    <t>№ 94/11/27 от 27.11.2019</t>
  </si>
  <si>
    <t>распоряжение от 11.12.2019 № 184</t>
  </si>
  <si>
    <t>табель за ноябрь б/н</t>
  </si>
  <si>
    <t>б/н от 06.12.2019</t>
  </si>
  <si>
    <t>1.18.</t>
  </si>
  <si>
    <t>№ 19-ГОЧС от 08.11.2019</t>
  </si>
  <si>
    <t>б/н от 01.11.2019</t>
  </si>
  <si>
    <t>табель за ноябрь- декабрь 2019</t>
  </si>
  <si>
    <t>05.11.2019, 13.12.2019</t>
  </si>
  <si>
    <t>№ 14 от 11.12.2019</t>
  </si>
  <si>
    <t>№ 16 от 02.12.2019</t>
  </si>
  <si>
    <t>МКП "ЖКХ МО "Тиманский сельсовет"</t>
  </si>
  <si>
    <t>распоряжение от 16.12.2019 № 84-осн</t>
  </si>
  <si>
    <t>табель за 2019 год</t>
  </si>
  <si>
    <t>№ 80,81 от 16.12.2019</t>
  </si>
  <si>
    <t>авансовый отчет</t>
  </si>
  <si>
    <t>б/н от 16.12.2019</t>
  </si>
  <si>
    <t>ИП Рудкина</t>
  </si>
  <si>
    <t>02/12 от 02.12.2019</t>
  </si>
  <si>
    <t>ИП Захарчук</t>
  </si>
  <si>
    <t>№ 190 от 01.12.2019</t>
  </si>
  <si>
    <t>1.19.</t>
  </si>
  <si>
    <t>№ 13 от 17.12.2019</t>
  </si>
  <si>
    <t>ООО "Север-Продукт"</t>
  </si>
  <si>
    <t>б/н от 16.12.2019, № 17693 от 17.12.20199</t>
  </si>
  <si>
    <t>16.12.2019, 17.12.2019</t>
  </si>
  <si>
    <t>ИП Рочева, ООО "Архлес-сервис"</t>
  </si>
  <si>
    <t>№ 14/19 от 18.12.2019</t>
  </si>
  <si>
    <t>ИП Романов</t>
  </si>
  <si>
    <t>№ 1526 от 13.12.2019, БЛ00-001304 от 19.12.2019, № 39/2019 от 02.12.2019</t>
  </si>
  <si>
    <t>13.12.2019, 19.12.2019, 16.12.2019</t>
  </si>
  <si>
    <t>ИП Тарасов, ИП Бирюков, МКП "Север"</t>
  </si>
  <si>
    <t>№ НМ294 от 13.12.2019, БЛ00-001288 от 17.12.2019, № 56-19/П от 17.12.2019</t>
  </si>
  <si>
    <t>ООО "Компания "Интех", ИП Тарасов, ИП Бирюков</t>
  </si>
  <si>
    <t>13.12.2019, 17.12.2019,  17.12.2019</t>
  </si>
  <si>
    <t>№ 29/2019 от 19.12.2019</t>
  </si>
  <si>
    <t>распоряжение от 11.06.2019 № 142, от 19.12.2019 № 332</t>
  </si>
  <si>
    <t>табель от 31.05.2019, 30.04.2019, 31.06.2019</t>
  </si>
  <si>
    <t>№ 1 от 02.12.2019</t>
  </si>
  <si>
    <t>НТК № 65 - от/ пф от 16.09.2019</t>
  </si>
  <si>
    <t>ООО "НТК"</t>
  </si>
  <si>
    <t>Кассовое исполнение на 31.12.2019</t>
  </si>
  <si>
    <t>Фактически освоено на 31.12.2019</t>
  </si>
  <si>
    <t>5.3.</t>
  </si>
  <si>
    <t>по состоянию на 31 декабря 2019 года (с начала года нарастающим итогом)</t>
  </si>
  <si>
    <t>по состоянию на 31 декабря 2019  года (с начала года нарастающим итогом)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</si>
  <si>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
на 2019-2023 годы"</t>
  </si>
  <si>
    <t>% кассового исполнения средств районного бюджета в отчетном периоде по отношению к графе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</si>
</sst>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6" fillId="0" borderId="1" xfId="1" applyNumberFormat="1" applyFont="1" applyBorder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0" fontId="2" fillId="0" borderId="1" xfId="0" applyFont="1" applyFill="1" applyBorder="1"/>
    <xf numFmtId="165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5" fontId="5" fillId="0" borderId="0" xfId="0" applyNumberFormat="1" applyFont="1"/>
    <xf numFmtId="165" fontId="6" fillId="0" borderId="1" xfId="0" applyNumberFormat="1" applyFont="1" applyBorder="1"/>
    <xf numFmtId="165" fontId="4" fillId="0" borderId="1" xfId="0" applyNumberFormat="1" applyFont="1" applyBorder="1"/>
    <xf numFmtId="164" fontId="5" fillId="0" borderId="0" xfId="0" applyNumberFormat="1" applyFont="1"/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4" fontId="2" fillId="0" borderId="1" xfId="0" applyNumberFormat="1" applyFont="1" applyBorder="1"/>
    <xf numFmtId="164" fontId="6" fillId="0" borderId="1" xfId="2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17" fontId="6" fillId="0" borderId="3" xfId="0" applyNumberFormat="1" applyFont="1" applyBorder="1" applyAlignment="1">
      <alignment horizontal="center" vertical="center" wrapText="1"/>
    </xf>
    <xf numFmtId="17" fontId="6" fillId="0" borderId="4" xfId="0" applyNumberFormat="1" applyFont="1" applyBorder="1" applyAlignment="1">
      <alignment horizontal="center" vertical="center" wrapText="1"/>
    </xf>
    <xf numFmtId="16" fontId="6" fillId="0" borderId="2" xfId="0" applyNumberFormat="1" applyFont="1" applyBorder="1" applyAlignment="1">
      <alignment horizontal="center"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abSelected="1" view="pageBreakPreview" zoomScale="98" zoomScaleNormal="100" zoomScaleSheetLayoutView="98" workbookViewId="0">
      <selection activeCell="I12" sqref="I12"/>
    </sheetView>
  </sheetViews>
  <sheetFormatPr defaultRowHeight="15.75" x14ac:dyDescent="0.25"/>
  <cols>
    <col min="1" max="1" width="52" style="1" customWidth="1"/>
    <col min="2" max="2" width="11.7109375" style="5" customWidth="1"/>
    <col min="3" max="3" width="9.140625" style="5"/>
    <col min="4" max="4" width="11" style="5" customWidth="1"/>
    <col min="5" max="10" width="9.140625" style="5"/>
    <col min="11" max="11" width="13.42578125" style="5" customWidth="1"/>
    <col min="12" max="13" width="9.140625" style="1"/>
    <col min="14" max="14" width="28.28515625" style="1" customWidth="1"/>
    <col min="15" max="15" width="34.7109375" style="1" customWidth="1"/>
    <col min="16" max="16384" width="9.140625" style="1"/>
  </cols>
  <sheetData>
    <row r="1" spans="1:18" ht="37.5" customHeight="1" x14ac:dyDescent="0.25">
      <c r="A1" s="79" t="s">
        <v>314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8" x14ac:dyDescent="0.25">
      <c r="A2" s="62"/>
      <c r="B2" s="63"/>
      <c r="C2" s="63"/>
      <c r="D2" s="80" t="s">
        <v>313</v>
      </c>
      <c r="E2" s="80"/>
      <c r="F2" s="80"/>
      <c r="G2" s="80"/>
      <c r="H2" s="80"/>
      <c r="I2" s="80"/>
      <c r="J2" s="80"/>
      <c r="K2" s="80"/>
      <c r="L2" s="80"/>
      <c r="M2" s="62"/>
      <c r="N2" s="62"/>
      <c r="O2" s="62"/>
    </row>
    <row r="3" spans="1:18" ht="31.5" customHeight="1" x14ac:dyDescent="0.25">
      <c r="A3" s="82" t="s">
        <v>0</v>
      </c>
      <c r="B3" s="83" t="s">
        <v>1</v>
      </c>
      <c r="C3" s="83"/>
      <c r="D3" s="83"/>
      <c r="E3" s="84" t="s">
        <v>120</v>
      </c>
      <c r="F3" s="85"/>
      <c r="G3" s="86"/>
      <c r="H3" s="83" t="s">
        <v>309</v>
      </c>
      <c r="I3" s="83"/>
      <c r="J3" s="83"/>
      <c r="K3" s="83" t="s">
        <v>310</v>
      </c>
      <c r="L3" s="83"/>
      <c r="M3" s="83"/>
      <c r="N3" s="83" t="s">
        <v>315</v>
      </c>
      <c r="O3" s="81" t="s">
        <v>195</v>
      </c>
    </row>
    <row r="4" spans="1:18" ht="15.75" customHeight="1" x14ac:dyDescent="0.25">
      <c r="A4" s="82"/>
      <c r="B4" s="83" t="s">
        <v>2</v>
      </c>
      <c r="C4" s="83" t="s">
        <v>3</v>
      </c>
      <c r="D4" s="83"/>
      <c r="E4" s="87" t="s">
        <v>2</v>
      </c>
      <c r="F4" s="84" t="s">
        <v>121</v>
      </c>
      <c r="G4" s="86"/>
      <c r="H4" s="83" t="s">
        <v>2</v>
      </c>
      <c r="I4" s="83" t="s">
        <v>3</v>
      </c>
      <c r="J4" s="83"/>
      <c r="K4" s="83" t="s">
        <v>2</v>
      </c>
      <c r="L4" s="83" t="s">
        <v>3</v>
      </c>
      <c r="M4" s="83"/>
      <c r="N4" s="83"/>
      <c r="O4" s="81"/>
    </row>
    <row r="5" spans="1:18" ht="33.75" customHeight="1" x14ac:dyDescent="0.25">
      <c r="A5" s="82"/>
      <c r="B5" s="83"/>
      <c r="C5" s="4" t="s">
        <v>4</v>
      </c>
      <c r="D5" s="4" t="s">
        <v>5</v>
      </c>
      <c r="E5" s="88"/>
      <c r="F5" s="36" t="s">
        <v>4</v>
      </c>
      <c r="G5" s="36" t="s">
        <v>5</v>
      </c>
      <c r="H5" s="83"/>
      <c r="I5" s="4" t="s">
        <v>4</v>
      </c>
      <c r="J5" s="4" t="s">
        <v>5</v>
      </c>
      <c r="K5" s="83"/>
      <c r="L5" s="4" t="s">
        <v>4</v>
      </c>
      <c r="M5" s="4" t="s">
        <v>5</v>
      </c>
      <c r="N5" s="83"/>
      <c r="O5" s="81"/>
    </row>
    <row r="6" spans="1:18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76">
        <v>15</v>
      </c>
    </row>
    <row r="7" spans="1:18" x14ac:dyDescent="0.25">
      <c r="A7" s="33" t="s">
        <v>6</v>
      </c>
      <c r="B7" s="34">
        <f>B9+B29+B30+B31+B32+B36+B55+B56+B57+B61+B64+B68+B77</f>
        <v>21355</v>
      </c>
      <c r="C7" s="34">
        <f t="shared" ref="C7:M7" si="0">C9+C29+C30+C31+C32+C36+C55+C56+C57+C61+C64+C68+C77</f>
        <v>0</v>
      </c>
      <c r="D7" s="34">
        <f t="shared" si="0"/>
        <v>21355</v>
      </c>
      <c r="E7" s="34">
        <f t="shared" si="0"/>
        <v>21354.959999999999</v>
      </c>
      <c r="F7" s="34">
        <f t="shared" si="0"/>
        <v>0</v>
      </c>
      <c r="G7" s="34">
        <f t="shared" si="0"/>
        <v>21355</v>
      </c>
      <c r="H7" s="34">
        <f t="shared" si="0"/>
        <v>17223.999999999996</v>
      </c>
      <c r="I7" s="34">
        <f t="shared" si="0"/>
        <v>0</v>
      </c>
      <c r="J7" s="34">
        <f t="shared" si="0"/>
        <v>17223.999999999996</v>
      </c>
      <c r="K7" s="34">
        <f t="shared" si="0"/>
        <v>17223.999999999996</v>
      </c>
      <c r="L7" s="34">
        <f t="shared" si="0"/>
        <v>0</v>
      </c>
      <c r="M7" s="34">
        <f t="shared" si="0"/>
        <v>17223.999999999996</v>
      </c>
      <c r="N7" s="22">
        <f>H7/E7*100</f>
        <v>80.65573524839192</v>
      </c>
      <c r="O7" s="73">
        <v>80.7</v>
      </c>
    </row>
    <row r="8" spans="1:18" x14ac:dyDescent="0.25">
      <c r="A8" s="21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5"/>
      <c r="O8" s="58"/>
    </row>
    <row r="9" spans="1:18" s="18" customFormat="1" ht="72.75" customHeight="1" x14ac:dyDescent="0.25">
      <c r="A9" s="21" t="s">
        <v>110</v>
      </c>
      <c r="B9" s="20">
        <f>SUM(B10:B28)</f>
        <v>427.1</v>
      </c>
      <c r="C9" s="20">
        <f t="shared" ref="C9:M9" si="1">SUM(C10:C28)</f>
        <v>0</v>
      </c>
      <c r="D9" s="20">
        <f t="shared" si="1"/>
        <v>427.1</v>
      </c>
      <c r="E9" s="20">
        <f t="shared" si="1"/>
        <v>427.1</v>
      </c>
      <c r="F9" s="20">
        <f t="shared" si="1"/>
        <v>0</v>
      </c>
      <c r="G9" s="20">
        <f t="shared" si="1"/>
        <v>427.1</v>
      </c>
      <c r="H9" s="20">
        <f t="shared" si="1"/>
        <v>397.8</v>
      </c>
      <c r="I9" s="20">
        <f t="shared" si="1"/>
        <v>0</v>
      </c>
      <c r="J9" s="20">
        <f t="shared" si="1"/>
        <v>397.8</v>
      </c>
      <c r="K9" s="20">
        <f t="shared" si="1"/>
        <v>397.8</v>
      </c>
      <c r="L9" s="20">
        <f t="shared" si="1"/>
        <v>0</v>
      </c>
      <c r="M9" s="20">
        <f t="shared" si="1"/>
        <v>397.8</v>
      </c>
      <c r="N9" s="35">
        <f>H9/E9*100</f>
        <v>93.139779911027858</v>
      </c>
      <c r="O9" s="72">
        <f>K9/E9*100</f>
        <v>93.139779911027858</v>
      </c>
      <c r="Q9" s="18">
        <v>1</v>
      </c>
      <c r="R9" s="18">
        <v>1</v>
      </c>
    </row>
    <row r="10" spans="1:18" s="18" customFormat="1" x14ac:dyDescent="0.25">
      <c r="A10" s="21" t="s">
        <v>8</v>
      </c>
      <c r="B10" s="20">
        <v>10.4</v>
      </c>
      <c r="C10" s="20">
        <v>0</v>
      </c>
      <c r="D10" s="20">
        <v>10.4</v>
      </c>
      <c r="E10" s="20">
        <v>10.4</v>
      </c>
      <c r="F10" s="20">
        <v>0</v>
      </c>
      <c r="G10" s="20">
        <v>10.4</v>
      </c>
      <c r="H10" s="20">
        <v>10.4</v>
      </c>
      <c r="I10" s="20">
        <v>0</v>
      </c>
      <c r="J10" s="20">
        <v>10.4</v>
      </c>
      <c r="K10" s="20">
        <v>10.4</v>
      </c>
      <c r="L10" s="20">
        <v>0</v>
      </c>
      <c r="M10" s="20">
        <v>10.4</v>
      </c>
      <c r="N10" s="35">
        <f t="shared" ref="N10:N28" si="2">H10/E10*100</f>
        <v>100</v>
      </c>
      <c r="O10" s="72">
        <f t="shared" ref="O10:O28" si="3">K10/E10*100</f>
        <v>100</v>
      </c>
    </row>
    <row r="11" spans="1:18" s="18" customFormat="1" x14ac:dyDescent="0.25">
      <c r="A11" s="21" t="s">
        <v>9</v>
      </c>
      <c r="B11" s="20">
        <v>52.1</v>
      </c>
      <c r="C11" s="20">
        <v>0</v>
      </c>
      <c r="D11" s="20">
        <v>52.1</v>
      </c>
      <c r="E11" s="20">
        <v>52.1</v>
      </c>
      <c r="F11" s="20">
        <v>0</v>
      </c>
      <c r="G11" s="20">
        <v>52.1</v>
      </c>
      <c r="H11" s="20">
        <v>52.1</v>
      </c>
      <c r="I11" s="20">
        <v>0</v>
      </c>
      <c r="J11" s="20">
        <v>52.1</v>
      </c>
      <c r="K11" s="20">
        <v>52.1</v>
      </c>
      <c r="L11" s="20">
        <v>0</v>
      </c>
      <c r="M11" s="20">
        <v>52.1</v>
      </c>
      <c r="N11" s="35">
        <f t="shared" si="2"/>
        <v>100</v>
      </c>
      <c r="O11" s="72">
        <f t="shared" si="3"/>
        <v>100</v>
      </c>
    </row>
    <row r="12" spans="1:18" s="18" customFormat="1" x14ac:dyDescent="0.25">
      <c r="A12" s="21" t="s">
        <v>10</v>
      </c>
      <c r="B12" s="20">
        <v>31.3</v>
      </c>
      <c r="C12" s="20">
        <v>0</v>
      </c>
      <c r="D12" s="20">
        <v>31.3</v>
      </c>
      <c r="E12" s="20">
        <v>31.3</v>
      </c>
      <c r="F12" s="20">
        <v>0</v>
      </c>
      <c r="G12" s="20">
        <v>31.3</v>
      </c>
      <c r="H12" s="20">
        <v>31.3</v>
      </c>
      <c r="I12" s="20">
        <v>0</v>
      </c>
      <c r="J12" s="20">
        <v>31.3</v>
      </c>
      <c r="K12" s="20">
        <v>31.3</v>
      </c>
      <c r="L12" s="20">
        <v>0</v>
      </c>
      <c r="M12" s="20">
        <v>31.3</v>
      </c>
      <c r="N12" s="35">
        <f t="shared" si="2"/>
        <v>100</v>
      </c>
      <c r="O12" s="72">
        <f t="shared" si="3"/>
        <v>100</v>
      </c>
    </row>
    <row r="13" spans="1:18" s="18" customFormat="1" x14ac:dyDescent="0.25">
      <c r="A13" s="21" t="s">
        <v>11</v>
      </c>
      <c r="B13" s="20">
        <v>10.4</v>
      </c>
      <c r="C13" s="20">
        <v>0</v>
      </c>
      <c r="D13" s="20">
        <v>10.4</v>
      </c>
      <c r="E13" s="20">
        <v>10.4</v>
      </c>
      <c r="F13" s="20">
        <v>0</v>
      </c>
      <c r="G13" s="20">
        <v>10.4</v>
      </c>
      <c r="H13" s="20">
        <v>10.4</v>
      </c>
      <c r="I13" s="20">
        <v>0</v>
      </c>
      <c r="J13" s="20">
        <v>10.4</v>
      </c>
      <c r="K13" s="20">
        <v>10.4</v>
      </c>
      <c r="L13" s="20">
        <v>0</v>
      </c>
      <c r="M13" s="20">
        <v>10.4</v>
      </c>
      <c r="N13" s="35">
        <f t="shared" si="2"/>
        <v>100</v>
      </c>
      <c r="O13" s="72">
        <f t="shared" si="3"/>
        <v>100</v>
      </c>
      <c r="P13" s="74"/>
    </row>
    <row r="14" spans="1:18" s="18" customFormat="1" x14ac:dyDescent="0.25">
      <c r="A14" s="21" t="s">
        <v>12</v>
      </c>
      <c r="B14" s="20">
        <v>10.4</v>
      </c>
      <c r="C14" s="20">
        <v>0</v>
      </c>
      <c r="D14" s="20">
        <v>10.4</v>
      </c>
      <c r="E14" s="20">
        <v>10.4</v>
      </c>
      <c r="F14" s="20">
        <v>0</v>
      </c>
      <c r="G14" s="20">
        <v>10.4</v>
      </c>
      <c r="H14" s="20">
        <v>10.4</v>
      </c>
      <c r="I14" s="20">
        <v>0</v>
      </c>
      <c r="J14" s="20">
        <v>10.4</v>
      </c>
      <c r="K14" s="20">
        <v>10.4</v>
      </c>
      <c r="L14" s="20">
        <v>0</v>
      </c>
      <c r="M14" s="20">
        <v>10.4</v>
      </c>
      <c r="N14" s="35">
        <f t="shared" si="2"/>
        <v>100</v>
      </c>
      <c r="O14" s="72">
        <f t="shared" si="3"/>
        <v>100</v>
      </c>
      <c r="P14" s="74"/>
    </row>
    <row r="15" spans="1:18" s="18" customFormat="1" x14ac:dyDescent="0.25">
      <c r="A15" s="21" t="s">
        <v>13</v>
      </c>
      <c r="B15" s="20">
        <v>10.4</v>
      </c>
      <c r="C15" s="20">
        <v>0</v>
      </c>
      <c r="D15" s="20">
        <v>10.4</v>
      </c>
      <c r="E15" s="20">
        <v>10.4</v>
      </c>
      <c r="F15" s="20">
        <v>0</v>
      </c>
      <c r="G15" s="20">
        <v>10.4</v>
      </c>
      <c r="H15" s="20">
        <v>10</v>
      </c>
      <c r="I15" s="20">
        <v>0</v>
      </c>
      <c r="J15" s="20">
        <v>10</v>
      </c>
      <c r="K15" s="20">
        <v>10</v>
      </c>
      <c r="L15" s="20">
        <v>0</v>
      </c>
      <c r="M15" s="20">
        <v>10</v>
      </c>
      <c r="N15" s="35">
        <f t="shared" si="2"/>
        <v>96.153846153846146</v>
      </c>
      <c r="O15" s="72">
        <f t="shared" si="3"/>
        <v>96.153846153846146</v>
      </c>
      <c r="P15" s="74"/>
    </row>
    <row r="16" spans="1:18" s="18" customFormat="1" x14ac:dyDescent="0.25">
      <c r="A16" s="21" t="s">
        <v>14</v>
      </c>
      <c r="B16" s="20">
        <v>10.4</v>
      </c>
      <c r="C16" s="20">
        <v>0</v>
      </c>
      <c r="D16" s="20">
        <v>10.4</v>
      </c>
      <c r="E16" s="20">
        <v>10.4</v>
      </c>
      <c r="F16" s="20">
        <v>0</v>
      </c>
      <c r="G16" s="20">
        <v>10.4</v>
      </c>
      <c r="H16" s="20">
        <v>10.3</v>
      </c>
      <c r="I16" s="20">
        <v>0</v>
      </c>
      <c r="J16" s="20">
        <v>10.3</v>
      </c>
      <c r="K16" s="20">
        <v>10.3</v>
      </c>
      <c r="L16" s="20">
        <v>0</v>
      </c>
      <c r="M16" s="20">
        <v>10.3</v>
      </c>
      <c r="N16" s="35">
        <f t="shared" si="2"/>
        <v>99.038461538461547</v>
      </c>
      <c r="O16" s="72">
        <f t="shared" si="3"/>
        <v>99.038461538461547</v>
      </c>
      <c r="P16" s="74"/>
    </row>
    <row r="17" spans="1:18" s="18" customFormat="1" x14ac:dyDescent="0.25">
      <c r="A17" s="21" t="s">
        <v>15</v>
      </c>
      <c r="B17" s="20">
        <v>31.3</v>
      </c>
      <c r="C17" s="20">
        <v>0</v>
      </c>
      <c r="D17" s="20">
        <v>31.3</v>
      </c>
      <c r="E17" s="20">
        <v>31.3</v>
      </c>
      <c r="F17" s="20">
        <v>0</v>
      </c>
      <c r="G17" s="20">
        <v>31.3</v>
      </c>
      <c r="H17" s="20">
        <v>31.3</v>
      </c>
      <c r="I17" s="20">
        <v>0</v>
      </c>
      <c r="J17" s="20">
        <v>31.3</v>
      </c>
      <c r="K17" s="20">
        <v>31.3</v>
      </c>
      <c r="L17" s="20">
        <v>0</v>
      </c>
      <c r="M17" s="20">
        <v>31.3</v>
      </c>
      <c r="N17" s="35">
        <f t="shared" si="2"/>
        <v>100</v>
      </c>
      <c r="O17" s="72">
        <f t="shared" si="3"/>
        <v>100</v>
      </c>
      <c r="P17" s="74"/>
    </row>
    <row r="18" spans="1:18" s="18" customFormat="1" x14ac:dyDescent="0.25">
      <c r="A18" s="21" t="s">
        <v>16</v>
      </c>
      <c r="B18" s="20">
        <v>41.7</v>
      </c>
      <c r="C18" s="20">
        <v>0</v>
      </c>
      <c r="D18" s="20">
        <v>41.7</v>
      </c>
      <c r="E18" s="20">
        <v>41.7</v>
      </c>
      <c r="F18" s="20">
        <v>0</v>
      </c>
      <c r="G18" s="20">
        <v>41.7</v>
      </c>
      <c r="H18" s="20">
        <v>41.7</v>
      </c>
      <c r="I18" s="20">
        <v>0</v>
      </c>
      <c r="J18" s="20">
        <v>41.7</v>
      </c>
      <c r="K18" s="20">
        <v>41.7</v>
      </c>
      <c r="L18" s="20">
        <v>0</v>
      </c>
      <c r="M18" s="20">
        <v>41.7</v>
      </c>
      <c r="N18" s="35">
        <f t="shared" si="2"/>
        <v>100</v>
      </c>
      <c r="O18" s="72">
        <f t="shared" si="3"/>
        <v>100</v>
      </c>
      <c r="P18" s="74"/>
    </row>
    <row r="19" spans="1:18" s="18" customFormat="1" x14ac:dyDescent="0.25">
      <c r="A19" s="21" t="s">
        <v>17</v>
      </c>
      <c r="B19" s="20">
        <v>41.7</v>
      </c>
      <c r="C19" s="20">
        <v>0</v>
      </c>
      <c r="D19" s="20">
        <v>41.7</v>
      </c>
      <c r="E19" s="20">
        <v>41.7</v>
      </c>
      <c r="F19" s="20">
        <v>0</v>
      </c>
      <c r="G19" s="20">
        <v>41.7</v>
      </c>
      <c r="H19" s="20">
        <v>14.6</v>
      </c>
      <c r="I19" s="20">
        <v>0</v>
      </c>
      <c r="J19" s="20">
        <v>14.6</v>
      </c>
      <c r="K19" s="20">
        <v>14.6</v>
      </c>
      <c r="L19" s="20">
        <v>0</v>
      </c>
      <c r="M19" s="20">
        <v>14.6</v>
      </c>
      <c r="N19" s="35">
        <f t="shared" si="2"/>
        <v>35.011990407673856</v>
      </c>
      <c r="O19" s="72">
        <f t="shared" si="3"/>
        <v>35.011990407673856</v>
      </c>
      <c r="P19" s="74"/>
    </row>
    <row r="20" spans="1:18" s="18" customFormat="1" x14ac:dyDescent="0.25">
      <c r="A20" s="21" t="s">
        <v>18</v>
      </c>
      <c r="B20" s="20">
        <v>31.3</v>
      </c>
      <c r="C20" s="20">
        <v>0</v>
      </c>
      <c r="D20" s="20">
        <v>31.3</v>
      </c>
      <c r="E20" s="20">
        <v>31.3</v>
      </c>
      <c r="F20" s="20">
        <v>0</v>
      </c>
      <c r="G20" s="20">
        <v>31.3</v>
      </c>
      <c r="H20" s="20">
        <v>31.3</v>
      </c>
      <c r="I20" s="20">
        <v>0</v>
      </c>
      <c r="J20" s="20">
        <v>31.3</v>
      </c>
      <c r="K20" s="20">
        <v>31.3</v>
      </c>
      <c r="L20" s="20">
        <v>0</v>
      </c>
      <c r="M20" s="20">
        <v>31.3</v>
      </c>
      <c r="N20" s="35">
        <f t="shared" si="2"/>
        <v>100</v>
      </c>
      <c r="O20" s="72">
        <f t="shared" si="3"/>
        <v>100</v>
      </c>
      <c r="P20" s="74"/>
    </row>
    <row r="21" spans="1:18" s="18" customFormat="1" x14ac:dyDescent="0.25">
      <c r="A21" s="21" t="s">
        <v>19</v>
      </c>
      <c r="B21" s="20">
        <v>31.3</v>
      </c>
      <c r="C21" s="20">
        <v>0</v>
      </c>
      <c r="D21" s="20">
        <v>31.3</v>
      </c>
      <c r="E21" s="20">
        <v>31.3</v>
      </c>
      <c r="F21" s="20">
        <v>0</v>
      </c>
      <c r="G21" s="20">
        <v>31.3</v>
      </c>
      <c r="H21" s="20">
        <v>31.3</v>
      </c>
      <c r="I21" s="20">
        <v>0</v>
      </c>
      <c r="J21" s="20">
        <v>31.3</v>
      </c>
      <c r="K21" s="20">
        <v>31.3</v>
      </c>
      <c r="L21" s="20">
        <v>0</v>
      </c>
      <c r="M21" s="20">
        <v>31.3</v>
      </c>
      <c r="N21" s="35">
        <f t="shared" si="2"/>
        <v>100</v>
      </c>
      <c r="O21" s="72">
        <f t="shared" si="3"/>
        <v>100</v>
      </c>
      <c r="P21" s="74"/>
    </row>
    <row r="22" spans="1:18" s="18" customFormat="1" x14ac:dyDescent="0.25">
      <c r="A22" s="21" t="s">
        <v>20</v>
      </c>
      <c r="B22" s="20">
        <v>20.8</v>
      </c>
      <c r="C22" s="20">
        <v>0</v>
      </c>
      <c r="D22" s="20">
        <v>20.8</v>
      </c>
      <c r="E22" s="20">
        <v>20.8</v>
      </c>
      <c r="F22" s="20">
        <v>0</v>
      </c>
      <c r="G22" s="20">
        <v>20.8</v>
      </c>
      <c r="H22" s="20">
        <v>20.8</v>
      </c>
      <c r="I22" s="20">
        <v>0</v>
      </c>
      <c r="J22" s="20">
        <v>20.8</v>
      </c>
      <c r="K22" s="20">
        <v>20.8</v>
      </c>
      <c r="L22" s="20">
        <v>0</v>
      </c>
      <c r="M22" s="20">
        <v>20.8</v>
      </c>
      <c r="N22" s="35">
        <f t="shared" si="2"/>
        <v>100</v>
      </c>
      <c r="O22" s="72">
        <f t="shared" si="3"/>
        <v>100</v>
      </c>
      <c r="P22" s="74"/>
    </row>
    <row r="23" spans="1:18" s="18" customFormat="1" x14ac:dyDescent="0.25">
      <c r="A23" s="21" t="s">
        <v>21</v>
      </c>
      <c r="B23" s="20">
        <v>20.8</v>
      </c>
      <c r="C23" s="20">
        <v>0</v>
      </c>
      <c r="D23" s="20">
        <v>20.8</v>
      </c>
      <c r="E23" s="20">
        <v>20.8</v>
      </c>
      <c r="F23" s="20">
        <v>0</v>
      </c>
      <c r="G23" s="20">
        <v>20.8</v>
      </c>
      <c r="H23" s="20">
        <v>20.8</v>
      </c>
      <c r="I23" s="20">
        <v>0</v>
      </c>
      <c r="J23" s="20">
        <v>20.8</v>
      </c>
      <c r="K23" s="20">
        <v>20.8</v>
      </c>
      <c r="L23" s="20">
        <v>0</v>
      </c>
      <c r="M23" s="20">
        <v>20.8</v>
      </c>
      <c r="N23" s="35">
        <f t="shared" si="2"/>
        <v>100</v>
      </c>
      <c r="O23" s="72">
        <f t="shared" si="3"/>
        <v>100</v>
      </c>
      <c r="P23" s="74"/>
    </row>
    <row r="24" spans="1:18" s="18" customFormat="1" x14ac:dyDescent="0.25">
      <c r="A24" s="21" t="s">
        <v>22</v>
      </c>
      <c r="B24" s="20">
        <v>10.4</v>
      </c>
      <c r="C24" s="20">
        <v>0</v>
      </c>
      <c r="D24" s="20">
        <v>10.4</v>
      </c>
      <c r="E24" s="20">
        <v>10.4</v>
      </c>
      <c r="F24" s="20">
        <v>0</v>
      </c>
      <c r="G24" s="20">
        <v>10.4</v>
      </c>
      <c r="H24" s="20">
        <v>10.4</v>
      </c>
      <c r="I24" s="20">
        <v>0</v>
      </c>
      <c r="J24" s="20">
        <v>10.4</v>
      </c>
      <c r="K24" s="20">
        <v>10.4</v>
      </c>
      <c r="L24" s="20">
        <v>0</v>
      </c>
      <c r="M24" s="20">
        <v>10.4</v>
      </c>
      <c r="N24" s="35">
        <f t="shared" si="2"/>
        <v>100</v>
      </c>
      <c r="O24" s="72">
        <f t="shared" si="3"/>
        <v>100</v>
      </c>
      <c r="P24" s="74"/>
    </row>
    <row r="25" spans="1:18" s="18" customFormat="1" x14ac:dyDescent="0.25">
      <c r="A25" s="21" t="s">
        <v>23</v>
      </c>
      <c r="B25" s="20">
        <v>20.8</v>
      </c>
      <c r="C25" s="20">
        <v>0</v>
      </c>
      <c r="D25" s="20">
        <v>20.8</v>
      </c>
      <c r="E25" s="20">
        <v>20.8</v>
      </c>
      <c r="F25" s="20">
        <v>0</v>
      </c>
      <c r="G25" s="20">
        <v>20.8</v>
      </c>
      <c r="H25" s="20">
        <v>20.8</v>
      </c>
      <c r="I25" s="20">
        <v>0</v>
      </c>
      <c r="J25" s="20">
        <v>20.8</v>
      </c>
      <c r="K25" s="20">
        <v>20.8</v>
      </c>
      <c r="L25" s="20">
        <v>0</v>
      </c>
      <c r="M25" s="20">
        <v>20.8</v>
      </c>
      <c r="N25" s="35">
        <f t="shared" si="2"/>
        <v>100</v>
      </c>
      <c r="O25" s="72">
        <f t="shared" si="3"/>
        <v>100</v>
      </c>
      <c r="P25" s="74"/>
    </row>
    <row r="26" spans="1:18" s="18" customFormat="1" x14ac:dyDescent="0.25">
      <c r="A26" s="21" t="s">
        <v>24</v>
      </c>
      <c r="B26" s="20">
        <v>20.8</v>
      </c>
      <c r="C26" s="20">
        <v>0</v>
      </c>
      <c r="D26" s="20">
        <v>20.8</v>
      </c>
      <c r="E26" s="20">
        <v>20.8</v>
      </c>
      <c r="F26" s="20">
        <v>0</v>
      </c>
      <c r="G26" s="20">
        <v>20.8</v>
      </c>
      <c r="H26" s="20">
        <v>19.100000000000001</v>
      </c>
      <c r="I26" s="20">
        <v>0</v>
      </c>
      <c r="J26" s="20">
        <v>19.100000000000001</v>
      </c>
      <c r="K26" s="20">
        <v>19.100000000000001</v>
      </c>
      <c r="L26" s="20">
        <v>0</v>
      </c>
      <c r="M26" s="20">
        <v>19.100000000000001</v>
      </c>
      <c r="N26" s="35">
        <f>H26/E26*100</f>
        <v>91.82692307692308</v>
      </c>
      <c r="O26" s="72">
        <f>K26/E26*100</f>
        <v>91.82692307692308</v>
      </c>
      <c r="P26" s="74"/>
    </row>
    <row r="27" spans="1:18" s="18" customFormat="1" x14ac:dyDescent="0.25">
      <c r="A27" s="21" t="s">
        <v>25</v>
      </c>
      <c r="B27" s="20">
        <v>10.4</v>
      </c>
      <c r="C27" s="20">
        <v>0</v>
      </c>
      <c r="D27" s="20">
        <v>10.4</v>
      </c>
      <c r="E27" s="20">
        <v>10.4</v>
      </c>
      <c r="F27" s="20">
        <v>0</v>
      </c>
      <c r="G27" s="20">
        <v>10.4</v>
      </c>
      <c r="H27" s="20">
        <v>10.4</v>
      </c>
      <c r="I27" s="20">
        <v>0</v>
      </c>
      <c r="J27" s="20">
        <v>10.4</v>
      </c>
      <c r="K27" s="20">
        <v>10.4</v>
      </c>
      <c r="L27" s="20">
        <v>0</v>
      </c>
      <c r="M27" s="20">
        <v>10.4</v>
      </c>
      <c r="N27" s="35">
        <f t="shared" si="2"/>
        <v>100</v>
      </c>
      <c r="O27" s="72">
        <f t="shared" si="3"/>
        <v>100</v>
      </c>
    </row>
    <row r="28" spans="1:18" s="18" customFormat="1" ht="31.5" x14ac:dyDescent="0.25">
      <c r="A28" s="21" t="s">
        <v>26</v>
      </c>
      <c r="B28" s="20">
        <v>10.4</v>
      </c>
      <c r="C28" s="20">
        <v>0</v>
      </c>
      <c r="D28" s="20">
        <v>10.4</v>
      </c>
      <c r="E28" s="20">
        <v>10.4</v>
      </c>
      <c r="F28" s="20">
        <v>0</v>
      </c>
      <c r="G28" s="20">
        <v>10.4</v>
      </c>
      <c r="H28" s="20">
        <v>10.4</v>
      </c>
      <c r="I28" s="20">
        <v>0</v>
      </c>
      <c r="J28" s="20">
        <v>10.4</v>
      </c>
      <c r="K28" s="20">
        <v>10.4</v>
      </c>
      <c r="L28" s="20">
        <v>0</v>
      </c>
      <c r="M28" s="20">
        <v>10.4</v>
      </c>
      <c r="N28" s="35">
        <f t="shared" si="2"/>
        <v>100</v>
      </c>
      <c r="O28" s="72">
        <f t="shared" si="3"/>
        <v>100</v>
      </c>
    </row>
    <row r="29" spans="1:18" s="18" customFormat="1" ht="47.25" x14ac:dyDescent="0.25">
      <c r="A29" s="21" t="s">
        <v>111</v>
      </c>
      <c r="B29" s="20">
        <v>21</v>
      </c>
      <c r="C29" s="20">
        <v>0</v>
      </c>
      <c r="D29" s="20">
        <v>21</v>
      </c>
      <c r="E29" s="20">
        <v>21</v>
      </c>
      <c r="F29" s="20">
        <v>0</v>
      </c>
      <c r="G29" s="20">
        <v>21</v>
      </c>
      <c r="H29" s="20">
        <v>21</v>
      </c>
      <c r="I29" s="20">
        <v>0</v>
      </c>
      <c r="J29" s="20">
        <v>21</v>
      </c>
      <c r="K29" s="20">
        <v>21</v>
      </c>
      <c r="L29" s="20">
        <f>SUM(L12:L28)</f>
        <v>0</v>
      </c>
      <c r="M29" s="20">
        <v>21</v>
      </c>
      <c r="N29" s="35">
        <v>100</v>
      </c>
      <c r="O29" s="59">
        <v>100</v>
      </c>
      <c r="Q29" s="18">
        <v>1</v>
      </c>
      <c r="R29" s="18">
        <v>1</v>
      </c>
    </row>
    <row r="30" spans="1:18" s="18" customFormat="1" ht="31.5" x14ac:dyDescent="0.25">
      <c r="A30" s="21" t="s">
        <v>112</v>
      </c>
      <c r="B30" s="20">
        <v>683.8</v>
      </c>
      <c r="C30" s="20">
        <v>0</v>
      </c>
      <c r="D30" s="20">
        <v>683.8</v>
      </c>
      <c r="E30" s="20">
        <v>683.8</v>
      </c>
      <c r="F30" s="20">
        <v>0</v>
      </c>
      <c r="G30" s="20">
        <v>683.8</v>
      </c>
      <c r="H30" s="20">
        <v>683.8</v>
      </c>
      <c r="I30" s="20">
        <v>0</v>
      </c>
      <c r="J30" s="20">
        <v>683.8</v>
      </c>
      <c r="K30" s="20">
        <v>683.8</v>
      </c>
      <c r="L30" s="20">
        <v>0</v>
      </c>
      <c r="M30" s="20">
        <v>683.8</v>
      </c>
      <c r="N30" s="35">
        <v>100</v>
      </c>
      <c r="O30" s="59">
        <v>100</v>
      </c>
      <c r="Q30" s="18">
        <v>1</v>
      </c>
      <c r="R30" s="18">
        <v>1</v>
      </c>
    </row>
    <row r="31" spans="1:18" s="18" customFormat="1" ht="47.25" x14ac:dyDescent="0.25">
      <c r="A31" s="21" t="s">
        <v>27</v>
      </c>
      <c r="B31" s="20">
        <v>88</v>
      </c>
      <c r="C31" s="20">
        <f>SUM(C13:C29)</f>
        <v>0</v>
      </c>
      <c r="D31" s="20">
        <v>88</v>
      </c>
      <c r="E31" s="20">
        <v>87.96</v>
      </c>
      <c r="F31" s="20">
        <v>0</v>
      </c>
      <c r="G31" s="20">
        <v>88</v>
      </c>
      <c r="H31" s="20">
        <v>88</v>
      </c>
      <c r="I31" s="20">
        <f>SUM(I13:I29)</f>
        <v>0</v>
      </c>
      <c r="J31" s="20">
        <v>88</v>
      </c>
      <c r="K31" s="20">
        <v>88</v>
      </c>
      <c r="L31" s="20">
        <f>SUM(L13:L29)</f>
        <v>0</v>
      </c>
      <c r="M31" s="20">
        <v>88</v>
      </c>
      <c r="N31" s="35">
        <v>100</v>
      </c>
      <c r="O31" s="59">
        <v>100</v>
      </c>
      <c r="Q31" s="18">
        <v>1</v>
      </c>
      <c r="R31" s="18">
        <v>1</v>
      </c>
    </row>
    <row r="32" spans="1:18" s="18" customFormat="1" ht="88.5" customHeight="1" x14ac:dyDescent="0.25">
      <c r="A32" s="21" t="s">
        <v>113</v>
      </c>
      <c r="B32" s="20">
        <f>SUM(B33:B35)</f>
        <v>3337</v>
      </c>
      <c r="C32" s="20">
        <f t="shared" ref="C32:M32" si="4">SUM(C33:C35)</f>
        <v>0</v>
      </c>
      <c r="D32" s="20">
        <f t="shared" si="4"/>
        <v>3337</v>
      </c>
      <c r="E32" s="20">
        <f t="shared" si="4"/>
        <v>3337</v>
      </c>
      <c r="F32" s="20">
        <f t="shared" si="4"/>
        <v>0</v>
      </c>
      <c r="G32" s="20">
        <f t="shared" si="4"/>
        <v>3337</v>
      </c>
      <c r="H32" s="20">
        <f t="shared" si="4"/>
        <v>3336.7</v>
      </c>
      <c r="I32" s="20">
        <f t="shared" si="4"/>
        <v>0</v>
      </c>
      <c r="J32" s="20">
        <f t="shared" si="4"/>
        <v>3336.7</v>
      </c>
      <c r="K32" s="20">
        <f t="shared" si="4"/>
        <v>3336.7</v>
      </c>
      <c r="L32" s="20">
        <f t="shared" si="4"/>
        <v>0</v>
      </c>
      <c r="M32" s="20">
        <f t="shared" si="4"/>
        <v>3336.7</v>
      </c>
      <c r="N32" s="35">
        <f>H32/E32*100</f>
        <v>99.991009889121969</v>
      </c>
      <c r="O32" s="72">
        <f>K32/E32*100</f>
        <v>99.991009889121969</v>
      </c>
      <c r="Q32" s="18">
        <v>1</v>
      </c>
      <c r="R32" s="18">
        <v>1</v>
      </c>
    </row>
    <row r="33" spans="1:18" s="18" customFormat="1" x14ac:dyDescent="0.25">
      <c r="A33" s="21" t="s">
        <v>18</v>
      </c>
      <c r="B33" s="20">
        <v>1106.5</v>
      </c>
      <c r="C33" s="20">
        <v>0</v>
      </c>
      <c r="D33" s="20">
        <v>1106.5</v>
      </c>
      <c r="E33" s="20">
        <v>1106.5</v>
      </c>
      <c r="F33" s="20">
        <v>0</v>
      </c>
      <c r="G33" s="20">
        <v>1106.5</v>
      </c>
      <c r="H33" s="20">
        <v>1106.5</v>
      </c>
      <c r="I33" s="20">
        <v>0</v>
      </c>
      <c r="J33" s="20">
        <v>1106.5</v>
      </c>
      <c r="K33" s="20">
        <v>1106.5</v>
      </c>
      <c r="L33" s="20">
        <v>0</v>
      </c>
      <c r="M33" s="20">
        <v>1106.5</v>
      </c>
      <c r="N33" s="35">
        <f>H33/E33*100</f>
        <v>100</v>
      </c>
      <c r="O33" s="72">
        <f>K33/E33*100</f>
        <v>100</v>
      </c>
    </row>
    <row r="34" spans="1:18" s="18" customFormat="1" x14ac:dyDescent="0.25">
      <c r="A34" s="21" t="s">
        <v>19</v>
      </c>
      <c r="B34" s="20">
        <v>1055.5999999999999</v>
      </c>
      <c r="C34" s="20">
        <v>0</v>
      </c>
      <c r="D34" s="20">
        <v>1055.5999999999999</v>
      </c>
      <c r="E34" s="20">
        <v>1055.5999999999999</v>
      </c>
      <c r="F34" s="20">
        <v>0</v>
      </c>
      <c r="G34" s="20">
        <v>1055.5999999999999</v>
      </c>
      <c r="H34" s="20">
        <v>1055.5999999999999</v>
      </c>
      <c r="I34" s="20">
        <v>0</v>
      </c>
      <c r="J34" s="20">
        <v>1055.5999999999999</v>
      </c>
      <c r="K34" s="20">
        <v>1055.5999999999999</v>
      </c>
      <c r="L34" s="20">
        <v>0</v>
      </c>
      <c r="M34" s="20">
        <v>1055.5999999999999</v>
      </c>
      <c r="N34" s="35">
        <v>100</v>
      </c>
      <c r="O34" s="72">
        <v>100</v>
      </c>
    </row>
    <row r="35" spans="1:18" s="18" customFormat="1" x14ac:dyDescent="0.25">
      <c r="A35" s="21" t="s">
        <v>20</v>
      </c>
      <c r="B35" s="20">
        <v>1174.9000000000001</v>
      </c>
      <c r="C35" s="20">
        <v>0</v>
      </c>
      <c r="D35" s="20">
        <v>1174.9000000000001</v>
      </c>
      <c r="E35" s="20">
        <v>1174.9000000000001</v>
      </c>
      <c r="F35" s="20">
        <v>0</v>
      </c>
      <c r="G35" s="20">
        <v>1174.9000000000001</v>
      </c>
      <c r="H35" s="20">
        <v>1174.5999999999999</v>
      </c>
      <c r="I35" s="20">
        <v>0</v>
      </c>
      <c r="J35" s="20">
        <v>1174.5999999999999</v>
      </c>
      <c r="K35" s="20">
        <v>1174.5999999999999</v>
      </c>
      <c r="L35" s="20">
        <v>0</v>
      </c>
      <c r="M35" s="20">
        <v>1174.5999999999999</v>
      </c>
      <c r="N35" s="35">
        <v>99.9</v>
      </c>
      <c r="O35" s="59">
        <v>99.9</v>
      </c>
    </row>
    <row r="36" spans="1:18" s="18" customFormat="1" ht="47.25" x14ac:dyDescent="0.25">
      <c r="A36" s="21" t="s">
        <v>114</v>
      </c>
      <c r="B36" s="20">
        <f>SUM(B37:B54)</f>
        <v>2542.8000000000002</v>
      </c>
      <c r="C36" s="20">
        <f t="shared" ref="C36:M36" si="5">SUM(C37:C54)</f>
        <v>0</v>
      </c>
      <c r="D36" s="20">
        <f t="shared" si="5"/>
        <v>2542.8000000000002</v>
      </c>
      <c r="E36" s="20">
        <f t="shared" si="5"/>
        <v>2542.8000000000002</v>
      </c>
      <c r="F36" s="20">
        <f t="shared" si="5"/>
        <v>0</v>
      </c>
      <c r="G36" s="20">
        <f t="shared" si="5"/>
        <v>2542.8000000000002</v>
      </c>
      <c r="H36" s="20">
        <f t="shared" si="5"/>
        <v>2020.7</v>
      </c>
      <c r="I36" s="20">
        <f t="shared" si="5"/>
        <v>0</v>
      </c>
      <c r="J36" s="20">
        <f t="shared" si="5"/>
        <v>2020.7</v>
      </c>
      <c r="K36" s="20">
        <f t="shared" si="5"/>
        <v>2020.7</v>
      </c>
      <c r="L36" s="20">
        <f t="shared" si="5"/>
        <v>0</v>
      </c>
      <c r="M36" s="20">
        <f t="shared" si="5"/>
        <v>2020.7</v>
      </c>
      <c r="N36" s="35">
        <f>H36/E36*100</f>
        <v>79.467516123957836</v>
      </c>
      <c r="O36" s="72">
        <f>K36/E36*100</f>
        <v>79.467516123957836</v>
      </c>
      <c r="Q36" s="18">
        <v>1</v>
      </c>
      <c r="R36" s="18">
        <v>1</v>
      </c>
    </row>
    <row r="37" spans="1:18" s="18" customFormat="1" x14ac:dyDescent="0.25">
      <c r="A37" s="21" t="s">
        <v>8</v>
      </c>
      <c r="B37" s="20">
        <v>32.799999999999997</v>
      </c>
      <c r="C37" s="20">
        <v>0</v>
      </c>
      <c r="D37" s="20">
        <v>32.799999999999997</v>
      </c>
      <c r="E37" s="20">
        <v>32.799999999999997</v>
      </c>
      <c r="F37" s="20">
        <v>0</v>
      </c>
      <c r="G37" s="20">
        <v>32.799999999999997</v>
      </c>
      <c r="H37" s="20">
        <v>32.799999999999997</v>
      </c>
      <c r="I37" s="20">
        <v>0</v>
      </c>
      <c r="J37" s="20">
        <v>32.799999999999997</v>
      </c>
      <c r="K37" s="20">
        <v>32.799999999999997</v>
      </c>
      <c r="L37" s="20">
        <v>0</v>
      </c>
      <c r="M37" s="20">
        <v>32.799999999999997</v>
      </c>
      <c r="N37" s="35">
        <f t="shared" ref="N37:N76" si="6">H37/E37*100</f>
        <v>100</v>
      </c>
      <c r="O37" s="72">
        <f t="shared" ref="O37:O76" si="7">K37/E37*100</f>
        <v>100</v>
      </c>
      <c r="P37" s="71"/>
    </row>
    <row r="38" spans="1:18" s="18" customFormat="1" x14ac:dyDescent="0.25">
      <c r="A38" s="21" t="s">
        <v>9</v>
      </c>
      <c r="B38" s="20">
        <v>173.9</v>
      </c>
      <c r="C38" s="20">
        <v>0</v>
      </c>
      <c r="D38" s="20">
        <v>173.9</v>
      </c>
      <c r="E38" s="20">
        <v>173.9</v>
      </c>
      <c r="F38" s="20">
        <v>0</v>
      </c>
      <c r="G38" s="20">
        <v>173.9</v>
      </c>
      <c r="H38" s="20">
        <v>173.9</v>
      </c>
      <c r="I38" s="20">
        <v>0</v>
      </c>
      <c r="J38" s="20">
        <v>173.9</v>
      </c>
      <c r="K38" s="20">
        <v>173.9</v>
      </c>
      <c r="L38" s="20">
        <v>0</v>
      </c>
      <c r="M38" s="20">
        <v>173.9</v>
      </c>
      <c r="N38" s="35">
        <f t="shared" si="6"/>
        <v>100</v>
      </c>
      <c r="O38" s="72">
        <f t="shared" si="7"/>
        <v>100</v>
      </c>
      <c r="P38" s="71"/>
    </row>
    <row r="39" spans="1:18" s="18" customFormat="1" x14ac:dyDescent="0.25">
      <c r="A39" s="21" t="s">
        <v>10</v>
      </c>
      <c r="B39" s="20">
        <v>281.2</v>
      </c>
      <c r="C39" s="20">
        <v>0</v>
      </c>
      <c r="D39" s="20">
        <v>281.2</v>
      </c>
      <c r="E39" s="20">
        <v>281.2</v>
      </c>
      <c r="F39" s="20">
        <v>0</v>
      </c>
      <c r="G39" s="20">
        <v>281.2</v>
      </c>
      <c r="H39" s="20">
        <v>281.2</v>
      </c>
      <c r="I39" s="20">
        <v>0</v>
      </c>
      <c r="J39" s="20">
        <v>281.2</v>
      </c>
      <c r="K39" s="20">
        <v>281.2</v>
      </c>
      <c r="L39" s="20">
        <v>0</v>
      </c>
      <c r="M39" s="20">
        <v>281.2</v>
      </c>
      <c r="N39" s="35">
        <v>100</v>
      </c>
      <c r="O39" s="72">
        <f t="shared" si="7"/>
        <v>100</v>
      </c>
      <c r="P39" s="71"/>
    </row>
    <row r="40" spans="1:18" s="18" customFormat="1" x14ac:dyDescent="0.25">
      <c r="A40" s="21" t="s">
        <v>11</v>
      </c>
      <c r="B40" s="20">
        <v>113.9</v>
      </c>
      <c r="C40" s="20">
        <v>0</v>
      </c>
      <c r="D40" s="20">
        <v>113.9</v>
      </c>
      <c r="E40" s="20">
        <v>113.9</v>
      </c>
      <c r="F40" s="20">
        <v>0</v>
      </c>
      <c r="G40" s="20">
        <v>113.9</v>
      </c>
      <c r="H40" s="20">
        <v>113.8</v>
      </c>
      <c r="I40" s="20">
        <v>0</v>
      </c>
      <c r="J40" s="20">
        <v>113.8</v>
      </c>
      <c r="K40" s="20">
        <v>113.8</v>
      </c>
      <c r="L40" s="20">
        <v>0</v>
      </c>
      <c r="M40" s="20">
        <v>113.8</v>
      </c>
      <c r="N40" s="35">
        <f t="shared" si="6"/>
        <v>99.912203687445128</v>
      </c>
      <c r="O40" s="72">
        <f t="shared" si="7"/>
        <v>99.912203687445128</v>
      </c>
      <c r="P40" s="71"/>
    </row>
    <row r="41" spans="1:18" s="18" customFormat="1" x14ac:dyDescent="0.25">
      <c r="A41" s="21" t="s">
        <v>12</v>
      </c>
      <c r="B41" s="20">
        <v>87.6</v>
      </c>
      <c r="C41" s="20">
        <v>0</v>
      </c>
      <c r="D41" s="20">
        <v>87.6</v>
      </c>
      <c r="E41" s="20">
        <v>87.6</v>
      </c>
      <c r="F41" s="20">
        <v>0</v>
      </c>
      <c r="G41" s="20">
        <v>87.6</v>
      </c>
      <c r="H41" s="20">
        <v>87.2</v>
      </c>
      <c r="I41" s="20">
        <v>0</v>
      </c>
      <c r="J41" s="20">
        <v>87.2</v>
      </c>
      <c r="K41" s="20">
        <v>87.2</v>
      </c>
      <c r="L41" s="20">
        <v>0</v>
      </c>
      <c r="M41" s="20">
        <v>87.2</v>
      </c>
      <c r="N41" s="35">
        <f t="shared" si="6"/>
        <v>99.543378995433798</v>
      </c>
      <c r="O41" s="72">
        <f t="shared" si="7"/>
        <v>99.543378995433798</v>
      </c>
      <c r="P41" s="71"/>
    </row>
    <row r="42" spans="1:18" s="18" customFormat="1" x14ac:dyDescent="0.25">
      <c r="A42" s="21" t="s">
        <v>13</v>
      </c>
      <c r="B42" s="20">
        <v>64.5</v>
      </c>
      <c r="C42" s="20">
        <v>0</v>
      </c>
      <c r="D42" s="20">
        <v>64.5</v>
      </c>
      <c r="E42" s="20">
        <v>64.5</v>
      </c>
      <c r="F42" s="20">
        <v>0</v>
      </c>
      <c r="G42" s="20">
        <v>64.5</v>
      </c>
      <c r="H42" s="20">
        <v>64.5</v>
      </c>
      <c r="I42" s="20">
        <v>0</v>
      </c>
      <c r="J42" s="20">
        <v>64.5</v>
      </c>
      <c r="K42" s="20">
        <v>64.5</v>
      </c>
      <c r="L42" s="20">
        <v>0</v>
      </c>
      <c r="M42" s="20">
        <v>64.5</v>
      </c>
      <c r="N42" s="35">
        <f t="shared" si="6"/>
        <v>100</v>
      </c>
      <c r="O42" s="72">
        <f t="shared" si="7"/>
        <v>100</v>
      </c>
      <c r="P42" s="71"/>
    </row>
    <row r="43" spans="1:18" s="18" customFormat="1" x14ac:dyDescent="0.25">
      <c r="A43" s="21" t="s">
        <v>14</v>
      </c>
      <c r="B43" s="20">
        <v>171.6</v>
      </c>
      <c r="C43" s="20">
        <v>0</v>
      </c>
      <c r="D43" s="20">
        <v>171.6</v>
      </c>
      <c r="E43" s="20">
        <v>171.6</v>
      </c>
      <c r="F43" s="20">
        <v>0</v>
      </c>
      <c r="G43" s="20">
        <v>171.6</v>
      </c>
      <c r="H43" s="20">
        <v>2.9</v>
      </c>
      <c r="I43" s="20">
        <v>0</v>
      </c>
      <c r="J43" s="20">
        <v>2.9</v>
      </c>
      <c r="K43" s="20">
        <v>2.9</v>
      </c>
      <c r="L43" s="20">
        <v>0</v>
      </c>
      <c r="M43" s="20">
        <v>2.9</v>
      </c>
      <c r="N43" s="35">
        <f t="shared" si="6"/>
        <v>1.6899766899766899</v>
      </c>
      <c r="O43" s="72">
        <f t="shared" si="7"/>
        <v>1.6899766899766899</v>
      </c>
      <c r="P43" s="71"/>
    </row>
    <row r="44" spans="1:18" s="18" customFormat="1" x14ac:dyDescent="0.25">
      <c r="A44" s="21" t="s">
        <v>15</v>
      </c>
      <c r="B44" s="20">
        <v>169.1</v>
      </c>
      <c r="C44" s="20">
        <v>0</v>
      </c>
      <c r="D44" s="20">
        <v>169.1</v>
      </c>
      <c r="E44" s="20">
        <v>169.1</v>
      </c>
      <c r="F44" s="20">
        <v>0</v>
      </c>
      <c r="G44" s="20">
        <v>169.1</v>
      </c>
      <c r="H44" s="20">
        <v>169.1</v>
      </c>
      <c r="I44" s="20">
        <v>0</v>
      </c>
      <c r="J44" s="20">
        <v>169.1</v>
      </c>
      <c r="K44" s="20">
        <v>169.1</v>
      </c>
      <c r="L44" s="20">
        <v>0</v>
      </c>
      <c r="M44" s="20">
        <v>169.1</v>
      </c>
      <c r="N44" s="35">
        <f t="shared" si="6"/>
        <v>100</v>
      </c>
      <c r="O44" s="72">
        <f t="shared" si="7"/>
        <v>100</v>
      </c>
      <c r="P44" s="71"/>
    </row>
    <row r="45" spans="1:18" s="18" customFormat="1" x14ac:dyDescent="0.25">
      <c r="A45" s="21" t="s">
        <v>16</v>
      </c>
      <c r="B45" s="20">
        <v>177.3</v>
      </c>
      <c r="C45" s="20">
        <v>0</v>
      </c>
      <c r="D45" s="20">
        <v>177.3</v>
      </c>
      <c r="E45" s="20">
        <v>177.3</v>
      </c>
      <c r="F45" s="20">
        <v>0</v>
      </c>
      <c r="G45" s="20">
        <v>177.3</v>
      </c>
      <c r="H45" s="20">
        <v>177.3</v>
      </c>
      <c r="I45" s="20">
        <v>0</v>
      </c>
      <c r="J45" s="20">
        <v>177.3</v>
      </c>
      <c r="K45" s="20">
        <v>177.3</v>
      </c>
      <c r="L45" s="20">
        <v>0</v>
      </c>
      <c r="M45" s="20">
        <v>177.3</v>
      </c>
      <c r="N45" s="35">
        <f t="shared" si="6"/>
        <v>100</v>
      </c>
      <c r="O45" s="72">
        <f t="shared" si="7"/>
        <v>100</v>
      </c>
      <c r="P45" s="71"/>
    </row>
    <row r="46" spans="1:18" s="18" customFormat="1" x14ac:dyDescent="0.25">
      <c r="A46" s="21" t="s">
        <v>17</v>
      </c>
      <c r="B46" s="20">
        <v>328.7</v>
      </c>
      <c r="C46" s="20">
        <v>0</v>
      </c>
      <c r="D46" s="20">
        <v>328.7</v>
      </c>
      <c r="E46" s="20">
        <v>328.7</v>
      </c>
      <c r="F46" s="20">
        <v>0</v>
      </c>
      <c r="G46" s="20">
        <v>328.7</v>
      </c>
      <c r="H46" s="20">
        <v>328.4</v>
      </c>
      <c r="I46" s="20">
        <v>0</v>
      </c>
      <c r="J46" s="20">
        <v>328.4</v>
      </c>
      <c r="K46" s="20">
        <v>328.4</v>
      </c>
      <c r="L46" s="20">
        <v>0</v>
      </c>
      <c r="M46" s="20">
        <v>328.4</v>
      </c>
      <c r="N46" s="35">
        <f t="shared" si="6"/>
        <v>99.908731365987208</v>
      </c>
      <c r="O46" s="72">
        <f t="shared" si="7"/>
        <v>99.908731365987208</v>
      </c>
      <c r="P46" s="71"/>
    </row>
    <row r="47" spans="1:18" s="18" customFormat="1" x14ac:dyDescent="0.25">
      <c r="A47" s="21" t="s">
        <v>18</v>
      </c>
      <c r="B47" s="20">
        <v>120.8</v>
      </c>
      <c r="C47" s="20">
        <v>0</v>
      </c>
      <c r="D47" s="20">
        <v>120.8</v>
      </c>
      <c r="E47" s="20">
        <v>120.8</v>
      </c>
      <c r="F47" s="20">
        <v>0</v>
      </c>
      <c r="G47" s="20">
        <v>120.8</v>
      </c>
      <c r="H47" s="20">
        <v>120.3</v>
      </c>
      <c r="I47" s="20">
        <v>0</v>
      </c>
      <c r="J47" s="20">
        <v>120.3</v>
      </c>
      <c r="K47" s="20">
        <v>120.3</v>
      </c>
      <c r="L47" s="20">
        <v>0</v>
      </c>
      <c r="M47" s="20">
        <v>120.3</v>
      </c>
      <c r="N47" s="35">
        <f t="shared" si="6"/>
        <v>99.586092715231786</v>
      </c>
      <c r="O47" s="72">
        <f t="shared" si="7"/>
        <v>99.586092715231786</v>
      </c>
      <c r="P47" s="71"/>
    </row>
    <row r="48" spans="1:18" s="18" customFormat="1" x14ac:dyDescent="0.25">
      <c r="A48" s="21" t="s">
        <v>19</v>
      </c>
      <c r="B48" s="20">
        <v>126.9</v>
      </c>
      <c r="C48" s="20">
        <v>0</v>
      </c>
      <c r="D48" s="20">
        <v>126.9</v>
      </c>
      <c r="E48" s="20">
        <v>126.9</v>
      </c>
      <c r="F48" s="20">
        <v>0</v>
      </c>
      <c r="G48" s="20">
        <v>126.9</v>
      </c>
      <c r="H48" s="20">
        <v>126.9</v>
      </c>
      <c r="I48" s="20">
        <v>0</v>
      </c>
      <c r="J48" s="20">
        <v>126.9</v>
      </c>
      <c r="K48" s="20">
        <v>126.9</v>
      </c>
      <c r="L48" s="20">
        <v>0</v>
      </c>
      <c r="M48" s="20">
        <v>126.9</v>
      </c>
      <c r="N48" s="35">
        <f t="shared" si="6"/>
        <v>100</v>
      </c>
      <c r="O48" s="72">
        <f t="shared" si="7"/>
        <v>100</v>
      </c>
      <c r="P48" s="71"/>
    </row>
    <row r="49" spans="1:18" s="18" customFormat="1" x14ac:dyDescent="0.25">
      <c r="A49" s="21" t="s">
        <v>20</v>
      </c>
      <c r="B49" s="20">
        <v>152.69999999999999</v>
      </c>
      <c r="C49" s="20">
        <v>0</v>
      </c>
      <c r="D49" s="20">
        <v>152.69999999999999</v>
      </c>
      <c r="E49" s="20">
        <v>152.69999999999999</v>
      </c>
      <c r="F49" s="20">
        <v>0</v>
      </c>
      <c r="G49" s="20">
        <v>152.69999999999999</v>
      </c>
      <c r="H49" s="20">
        <v>151.9</v>
      </c>
      <c r="I49" s="20">
        <v>0</v>
      </c>
      <c r="J49" s="20">
        <v>151.9</v>
      </c>
      <c r="K49" s="20">
        <v>151.9</v>
      </c>
      <c r="L49" s="20">
        <v>0</v>
      </c>
      <c r="M49" s="20">
        <v>151.9</v>
      </c>
      <c r="N49" s="35">
        <f t="shared" si="6"/>
        <v>99.476096922069416</v>
      </c>
      <c r="O49" s="72">
        <f t="shared" si="7"/>
        <v>99.476096922069416</v>
      </c>
      <c r="P49" s="71"/>
    </row>
    <row r="50" spans="1:18" s="18" customFormat="1" x14ac:dyDescent="0.25">
      <c r="A50" s="21" t="s">
        <v>21</v>
      </c>
      <c r="B50" s="20">
        <v>136.80000000000001</v>
      </c>
      <c r="C50" s="20">
        <v>0</v>
      </c>
      <c r="D50" s="20">
        <v>136.80000000000001</v>
      </c>
      <c r="E50" s="20">
        <v>136.80000000000001</v>
      </c>
      <c r="F50" s="20">
        <v>0</v>
      </c>
      <c r="G50" s="20">
        <v>136.80000000000001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35">
        <f t="shared" si="6"/>
        <v>0</v>
      </c>
      <c r="O50" s="72">
        <f t="shared" si="7"/>
        <v>0</v>
      </c>
      <c r="P50" s="71"/>
    </row>
    <row r="51" spans="1:18" s="18" customFormat="1" x14ac:dyDescent="0.25">
      <c r="A51" s="21" t="s">
        <v>22</v>
      </c>
      <c r="B51" s="20">
        <v>93.3</v>
      </c>
      <c r="C51" s="20">
        <v>0</v>
      </c>
      <c r="D51" s="20">
        <v>93.3</v>
      </c>
      <c r="E51" s="20">
        <v>93.3</v>
      </c>
      <c r="F51" s="20">
        <v>0</v>
      </c>
      <c r="G51" s="20">
        <v>93.3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35">
        <f t="shared" si="6"/>
        <v>0</v>
      </c>
      <c r="O51" s="72">
        <f t="shared" si="7"/>
        <v>0</v>
      </c>
      <c r="P51" s="71"/>
    </row>
    <row r="52" spans="1:18" s="18" customFormat="1" x14ac:dyDescent="0.25">
      <c r="A52" s="21" t="s">
        <v>23</v>
      </c>
      <c r="B52" s="20">
        <v>66.599999999999994</v>
      </c>
      <c r="C52" s="20">
        <v>0</v>
      </c>
      <c r="D52" s="20">
        <v>66.599999999999994</v>
      </c>
      <c r="E52" s="20">
        <v>66.599999999999994</v>
      </c>
      <c r="F52" s="20">
        <v>0</v>
      </c>
      <c r="G52" s="20">
        <v>66.599999999999994</v>
      </c>
      <c r="H52" s="20">
        <v>66.599999999999994</v>
      </c>
      <c r="I52" s="20">
        <v>0</v>
      </c>
      <c r="J52" s="20">
        <v>66.599999999999994</v>
      </c>
      <c r="K52" s="20">
        <v>66.599999999999994</v>
      </c>
      <c r="L52" s="20">
        <v>0</v>
      </c>
      <c r="M52" s="20">
        <v>66.599999999999994</v>
      </c>
      <c r="N52" s="35">
        <f t="shared" si="6"/>
        <v>100</v>
      </c>
      <c r="O52" s="72">
        <f t="shared" si="7"/>
        <v>100</v>
      </c>
      <c r="P52" s="71"/>
    </row>
    <row r="53" spans="1:18" s="18" customFormat="1" x14ac:dyDescent="0.25">
      <c r="A53" s="21" t="s">
        <v>24</v>
      </c>
      <c r="B53" s="20">
        <v>123.9</v>
      </c>
      <c r="C53" s="20">
        <v>0</v>
      </c>
      <c r="D53" s="20">
        <v>123.9</v>
      </c>
      <c r="E53" s="20">
        <v>123.9</v>
      </c>
      <c r="F53" s="20">
        <v>0</v>
      </c>
      <c r="G53" s="20">
        <v>123.9</v>
      </c>
      <c r="H53" s="20">
        <v>123.9</v>
      </c>
      <c r="I53" s="20">
        <v>0</v>
      </c>
      <c r="J53" s="20">
        <v>123.9</v>
      </c>
      <c r="K53" s="20">
        <v>123.9</v>
      </c>
      <c r="L53" s="20">
        <v>0</v>
      </c>
      <c r="M53" s="20">
        <v>123.9</v>
      </c>
      <c r="N53" s="35">
        <f t="shared" si="6"/>
        <v>100</v>
      </c>
      <c r="O53" s="72">
        <f t="shared" si="7"/>
        <v>100</v>
      </c>
      <c r="P53" s="71"/>
    </row>
    <row r="54" spans="1:18" s="18" customFormat="1" x14ac:dyDescent="0.25">
      <c r="A54" s="21" t="s">
        <v>25</v>
      </c>
      <c r="B54" s="20">
        <v>121.2</v>
      </c>
      <c r="C54" s="20">
        <v>0</v>
      </c>
      <c r="D54" s="20">
        <v>121.2</v>
      </c>
      <c r="E54" s="20">
        <v>121.2</v>
      </c>
      <c r="F54" s="20">
        <v>0</v>
      </c>
      <c r="G54" s="20">
        <v>121.2</v>
      </c>
      <c r="H54" s="20">
        <f t="shared" ref="H54" si="8">J54</f>
        <v>0</v>
      </c>
      <c r="I54" s="20">
        <v>0</v>
      </c>
      <c r="J54" s="20">
        <v>0</v>
      </c>
      <c r="K54" s="20">
        <f t="shared" ref="K54" si="9">M54</f>
        <v>0</v>
      </c>
      <c r="L54" s="20">
        <v>0</v>
      </c>
      <c r="M54" s="20">
        <v>0</v>
      </c>
      <c r="N54" s="35">
        <f t="shared" si="6"/>
        <v>0</v>
      </c>
      <c r="O54" s="72">
        <f t="shared" si="7"/>
        <v>0</v>
      </c>
      <c r="P54" s="71"/>
    </row>
    <row r="55" spans="1:18" s="18" customFormat="1" ht="59.25" customHeight="1" x14ac:dyDescent="0.25">
      <c r="A55" s="21" t="s">
        <v>28</v>
      </c>
      <c r="B55" s="20">
        <v>3855.4</v>
      </c>
      <c r="C55" s="20">
        <f>SUM(C39:C54)</f>
        <v>0</v>
      </c>
      <c r="D55" s="20">
        <v>3855.4</v>
      </c>
      <c r="E55" s="20">
        <v>3855.4</v>
      </c>
      <c r="F55" s="20">
        <v>0</v>
      </c>
      <c r="G55" s="20">
        <v>3855.4</v>
      </c>
      <c r="H55" s="20">
        <v>390</v>
      </c>
      <c r="I55" s="20">
        <v>0</v>
      </c>
      <c r="J55" s="20">
        <v>390</v>
      </c>
      <c r="K55" s="20">
        <v>390</v>
      </c>
      <c r="L55" s="20">
        <v>0</v>
      </c>
      <c r="M55" s="20">
        <v>390</v>
      </c>
      <c r="N55" s="35">
        <f t="shared" si="6"/>
        <v>10.11568190071069</v>
      </c>
      <c r="O55" s="72">
        <f t="shared" si="7"/>
        <v>10.11568190071069</v>
      </c>
      <c r="Q55" s="18">
        <v>1</v>
      </c>
      <c r="R55" s="18">
        <v>0</v>
      </c>
    </row>
    <row r="56" spans="1:18" s="18" customFormat="1" ht="78.75" x14ac:dyDescent="0.25">
      <c r="A56" s="21" t="s">
        <v>115</v>
      </c>
      <c r="B56" s="78">
        <v>4375.8</v>
      </c>
      <c r="C56" s="20">
        <f>SUM(C41:C55)</f>
        <v>0</v>
      </c>
      <c r="D56" s="20">
        <v>4375.8</v>
      </c>
      <c r="E56" s="20">
        <v>4375.8</v>
      </c>
      <c r="F56" s="20">
        <v>0</v>
      </c>
      <c r="G56" s="20">
        <v>4375.8</v>
      </c>
      <c r="H56" s="20">
        <v>4375.7</v>
      </c>
      <c r="I56" s="20">
        <v>0</v>
      </c>
      <c r="J56" s="20">
        <v>4375.7</v>
      </c>
      <c r="K56" s="20">
        <v>4375.7</v>
      </c>
      <c r="L56" s="20">
        <v>0</v>
      </c>
      <c r="M56" s="20">
        <v>4375.7</v>
      </c>
      <c r="N56" s="35">
        <f t="shared" si="6"/>
        <v>99.997714703597055</v>
      </c>
      <c r="O56" s="72">
        <f t="shared" si="7"/>
        <v>99.997714703597055</v>
      </c>
      <c r="Q56" s="18">
        <v>1</v>
      </c>
      <c r="R56" s="18">
        <v>1</v>
      </c>
    </row>
    <row r="57" spans="1:18" s="18" customFormat="1" ht="78.75" x14ac:dyDescent="0.25">
      <c r="A57" s="21" t="s">
        <v>116</v>
      </c>
      <c r="B57" s="20">
        <f>SUM(B58:B60)</f>
        <v>4760.5999999999995</v>
      </c>
      <c r="C57" s="20">
        <f t="shared" ref="C57:M57" si="10">SUM(C58:C60)</f>
        <v>0</v>
      </c>
      <c r="D57" s="20">
        <f t="shared" si="10"/>
        <v>4760.5999999999995</v>
      </c>
      <c r="E57" s="20">
        <f t="shared" si="10"/>
        <v>4760.5999999999995</v>
      </c>
      <c r="F57" s="20">
        <f t="shared" si="10"/>
        <v>0</v>
      </c>
      <c r="G57" s="20">
        <f t="shared" si="10"/>
        <v>4760.5999999999995</v>
      </c>
      <c r="H57" s="20">
        <f t="shared" si="10"/>
        <v>4669.5</v>
      </c>
      <c r="I57" s="20">
        <f t="shared" si="10"/>
        <v>0</v>
      </c>
      <c r="J57" s="20">
        <f t="shared" si="10"/>
        <v>4669.5</v>
      </c>
      <c r="K57" s="20">
        <f t="shared" si="10"/>
        <v>4669.5</v>
      </c>
      <c r="L57" s="20">
        <f t="shared" si="10"/>
        <v>0</v>
      </c>
      <c r="M57" s="20">
        <f t="shared" si="10"/>
        <v>4669.5</v>
      </c>
      <c r="N57" s="35">
        <f t="shared" si="6"/>
        <v>98.086375666932753</v>
      </c>
      <c r="O57" s="72">
        <f t="shared" si="7"/>
        <v>98.086375666932753</v>
      </c>
      <c r="Q57" s="18">
        <v>1</v>
      </c>
      <c r="R57" s="18">
        <v>1</v>
      </c>
    </row>
    <row r="58" spans="1:18" s="18" customFormat="1" ht="31.5" x14ac:dyDescent="0.25">
      <c r="A58" s="21" t="s">
        <v>26</v>
      </c>
      <c r="B58" s="20">
        <v>1772.8</v>
      </c>
      <c r="C58" s="20">
        <v>0</v>
      </c>
      <c r="D58" s="20">
        <v>1772.8</v>
      </c>
      <c r="E58" s="20">
        <v>1772.8</v>
      </c>
      <c r="F58" s="20">
        <v>0</v>
      </c>
      <c r="G58" s="20">
        <v>1772.8</v>
      </c>
      <c r="H58" s="20">
        <v>1772.8</v>
      </c>
      <c r="I58" s="20">
        <v>0</v>
      </c>
      <c r="J58" s="20">
        <v>1772.8</v>
      </c>
      <c r="K58" s="20">
        <v>1772.8</v>
      </c>
      <c r="L58" s="20">
        <v>0</v>
      </c>
      <c r="M58" s="20">
        <v>1772.8</v>
      </c>
      <c r="N58" s="35">
        <f t="shared" si="6"/>
        <v>100</v>
      </c>
      <c r="O58" s="72">
        <f t="shared" si="7"/>
        <v>100</v>
      </c>
    </row>
    <row r="59" spans="1:18" s="18" customFormat="1" x14ac:dyDescent="0.25">
      <c r="A59" s="21" t="s">
        <v>29</v>
      </c>
      <c r="B59" s="20">
        <v>1341.6</v>
      </c>
      <c r="C59" s="20">
        <v>0</v>
      </c>
      <c r="D59" s="20">
        <v>1341.6</v>
      </c>
      <c r="E59" s="20">
        <v>1341.6</v>
      </c>
      <c r="F59" s="20">
        <v>0</v>
      </c>
      <c r="G59" s="20">
        <v>1341.6</v>
      </c>
      <c r="H59" s="20">
        <v>1303.0999999999999</v>
      </c>
      <c r="I59" s="20">
        <v>0</v>
      </c>
      <c r="J59" s="20">
        <v>1303.0999999999999</v>
      </c>
      <c r="K59" s="20">
        <v>1303.0999999999999</v>
      </c>
      <c r="L59" s="20">
        <v>0</v>
      </c>
      <c r="M59" s="20">
        <v>1303.0999999999999</v>
      </c>
      <c r="N59" s="35">
        <f t="shared" si="6"/>
        <v>97.130292188431724</v>
      </c>
      <c r="O59" s="72">
        <f t="shared" si="7"/>
        <v>97.130292188431724</v>
      </c>
    </row>
    <row r="60" spans="1:18" s="18" customFormat="1" x14ac:dyDescent="0.25">
      <c r="A60" s="21" t="s">
        <v>9</v>
      </c>
      <c r="B60" s="20">
        <v>1646.2</v>
      </c>
      <c r="C60" s="20">
        <v>0</v>
      </c>
      <c r="D60" s="20">
        <v>1646.2</v>
      </c>
      <c r="E60" s="20">
        <v>1646.2</v>
      </c>
      <c r="F60" s="20">
        <v>0</v>
      </c>
      <c r="G60" s="20">
        <v>1646.2</v>
      </c>
      <c r="H60" s="20">
        <v>1593.6</v>
      </c>
      <c r="I60" s="20">
        <v>0</v>
      </c>
      <c r="J60" s="20">
        <v>1593.6</v>
      </c>
      <c r="K60" s="20">
        <v>1593.6</v>
      </c>
      <c r="L60" s="20">
        <v>0</v>
      </c>
      <c r="M60" s="20">
        <v>1593.6</v>
      </c>
      <c r="N60" s="35">
        <f t="shared" si="6"/>
        <v>96.804762483294851</v>
      </c>
      <c r="O60" s="72">
        <f t="shared" si="7"/>
        <v>96.804762483294851</v>
      </c>
    </row>
    <row r="61" spans="1:18" s="18" customFormat="1" ht="47.25" x14ac:dyDescent="0.25">
      <c r="A61" s="21" t="s">
        <v>117</v>
      </c>
      <c r="B61" s="20">
        <f>SUM(B62:B63)</f>
        <v>736.7</v>
      </c>
      <c r="C61" s="20">
        <f t="shared" ref="C61:M61" si="11">SUM(C62:C63)</f>
        <v>0</v>
      </c>
      <c r="D61" s="20">
        <f t="shared" si="11"/>
        <v>736.7</v>
      </c>
      <c r="E61" s="20">
        <f t="shared" si="11"/>
        <v>736.7</v>
      </c>
      <c r="F61" s="20">
        <f t="shared" si="11"/>
        <v>0</v>
      </c>
      <c r="G61" s="20">
        <f t="shared" si="11"/>
        <v>736.7</v>
      </c>
      <c r="H61" s="20">
        <f t="shared" si="11"/>
        <v>736.5</v>
      </c>
      <c r="I61" s="20">
        <f t="shared" si="11"/>
        <v>0</v>
      </c>
      <c r="J61" s="20">
        <f t="shared" si="11"/>
        <v>736.5</v>
      </c>
      <c r="K61" s="20">
        <f t="shared" si="11"/>
        <v>736.5</v>
      </c>
      <c r="L61" s="20">
        <f t="shared" si="11"/>
        <v>0</v>
      </c>
      <c r="M61" s="20">
        <f t="shared" si="11"/>
        <v>736.5</v>
      </c>
      <c r="N61" s="35">
        <f t="shared" ref="N61:N63" si="12">H61/E61*100</f>
        <v>99.972851907153512</v>
      </c>
      <c r="O61" s="72">
        <f t="shared" ref="O61:O63" si="13">K61/E61*100</f>
        <v>99.972851907153512</v>
      </c>
      <c r="Q61" s="18">
        <v>1</v>
      </c>
      <c r="R61" s="18">
        <v>1</v>
      </c>
    </row>
    <row r="62" spans="1:18" s="18" customFormat="1" x14ac:dyDescent="0.25">
      <c r="A62" s="21" t="s">
        <v>8</v>
      </c>
      <c r="B62" s="20">
        <v>339.9</v>
      </c>
      <c r="C62" s="20">
        <v>0</v>
      </c>
      <c r="D62" s="20">
        <v>339.9</v>
      </c>
      <c r="E62" s="20">
        <v>339.9</v>
      </c>
      <c r="F62" s="20">
        <v>0</v>
      </c>
      <c r="G62" s="20">
        <v>339.9</v>
      </c>
      <c r="H62" s="20">
        <v>339.8</v>
      </c>
      <c r="I62" s="20">
        <v>0</v>
      </c>
      <c r="J62" s="20">
        <v>339.8</v>
      </c>
      <c r="K62" s="20">
        <v>339.8</v>
      </c>
      <c r="L62" s="20">
        <v>0</v>
      </c>
      <c r="M62" s="20">
        <v>339.8</v>
      </c>
      <c r="N62" s="35">
        <f t="shared" si="12"/>
        <v>99.970579582230073</v>
      </c>
      <c r="O62" s="72">
        <f t="shared" si="13"/>
        <v>99.970579582230073</v>
      </c>
    </row>
    <row r="63" spans="1:18" s="18" customFormat="1" x14ac:dyDescent="0.25">
      <c r="A63" s="21" t="s">
        <v>17</v>
      </c>
      <c r="B63" s="20">
        <v>396.8</v>
      </c>
      <c r="C63" s="20">
        <v>0</v>
      </c>
      <c r="D63" s="20">
        <v>396.8</v>
      </c>
      <c r="E63" s="20">
        <v>396.8</v>
      </c>
      <c r="F63" s="20">
        <v>0</v>
      </c>
      <c r="G63" s="20">
        <v>396.8</v>
      </c>
      <c r="H63" s="20">
        <v>396.7</v>
      </c>
      <c r="I63" s="20">
        <v>0</v>
      </c>
      <c r="J63" s="20">
        <v>396.7</v>
      </c>
      <c r="K63" s="20">
        <v>396.7</v>
      </c>
      <c r="L63" s="20">
        <v>0</v>
      </c>
      <c r="M63" s="20">
        <v>396.7</v>
      </c>
      <c r="N63" s="35">
        <f t="shared" si="12"/>
        <v>99.974798387096769</v>
      </c>
      <c r="O63" s="72">
        <f t="shared" si="13"/>
        <v>99.974798387096769</v>
      </c>
    </row>
    <row r="64" spans="1:18" s="18" customFormat="1" ht="89.25" customHeight="1" x14ac:dyDescent="0.25">
      <c r="A64" s="42" t="s">
        <v>118</v>
      </c>
      <c r="B64" s="20">
        <f>SUM(B65:B67)</f>
        <v>255.70000000000002</v>
      </c>
      <c r="C64" s="20">
        <f t="shared" ref="C64:M64" si="14">SUM(C65:C67)</f>
        <v>0</v>
      </c>
      <c r="D64" s="20">
        <f t="shared" si="14"/>
        <v>255.70000000000002</v>
      </c>
      <c r="E64" s="20">
        <f t="shared" si="14"/>
        <v>255.70000000000002</v>
      </c>
      <c r="F64" s="20">
        <f t="shared" si="14"/>
        <v>0</v>
      </c>
      <c r="G64" s="20">
        <f t="shared" si="14"/>
        <v>255.70000000000002</v>
      </c>
      <c r="H64" s="20">
        <f t="shared" si="14"/>
        <v>255.70000000000002</v>
      </c>
      <c r="I64" s="20">
        <f t="shared" si="14"/>
        <v>0</v>
      </c>
      <c r="J64" s="20">
        <f t="shared" si="14"/>
        <v>255.70000000000002</v>
      </c>
      <c r="K64" s="20">
        <f t="shared" si="14"/>
        <v>255.70000000000002</v>
      </c>
      <c r="L64" s="20">
        <f t="shared" si="14"/>
        <v>0</v>
      </c>
      <c r="M64" s="20">
        <f t="shared" si="14"/>
        <v>255.70000000000002</v>
      </c>
      <c r="N64" s="35">
        <f t="shared" si="6"/>
        <v>100</v>
      </c>
      <c r="O64" s="72">
        <f t="shared" si="7"/>
        <v>100</v>
      </c>
      <c r="Q64" s="18">
        <v>1</v>
      </c>
      <c r="R64" s="18">
        <v>1</v>
      </c>
    </row>
    <row r="65" spans="1:18" s="18" customFormat="1" x14ac:dyDescent="0.25">
      <c r="A65" s="21" t="s">
        <v>25</v>
      </c>
      <c r="B65" s="20">
        <v>98.7</v>
      </c>
      <c r="C65" s="20">
        <v>0</v>
      </c>
      <c r="D65" s="20">
        <v>98.7</v>
      </c>
      <c r="E65" s="20">
        <v>98.7</v>
      </c>
      <c r="F65" s="20">
        <v>0</v>
      </c>
      <c r="G65" s="20">
        <v>98.7</v>
      </c>
      <c r="H65" s="20">
        <v>98.7</v>
      </c>
      <c r="I65" s="20">
        <v>0</v>
      </c>
      <c r="J65" s="20">
        <v>98.7</v>
      </c>
      <c r="K65" s="20">
        <v>98.7</v>
      </c>
      <c r="L65" s="20">
        <v>0</v>
      </c>
      <c r="M65" s="20">
        <v>98.7</v>
      </c>
      <c r="N65" s="35">
        <f t="shared" si="6"/>
        <v>100</v>
      </c>
      <c r="O65" s="72">
        <f t="shared" si="7"/>
        <v>100</v>
      </c>
    </row>
    <row r="66" spans="1:18" s="18" customFormat="1" x14ac:dyDescent="0.25">
      <c r="A66" s="75" t="s">
        <v>15</v>
      </c>
      <c r="B66" s="20">
        <v>84.1</v>
      </c>
      <c r="C66" s="20">
        <v>0</v>
      </c>
      <c r="D66" s="20">
        <v>84.1</v>
      </c>
      <c r="E66" s="20">
        <v>84.1</v>
      </c>
      <c r="F66" s="20">
        <v>0</v>
      </c>
      <c r="G66" s="20">
        <v>84.1</v>
      </c>
      <c r="H66" s="20">
        <v>84.1</v>
      </c>
      <c r="I66" s="20">
        <v>0</v>
      </c>
      <c r="J66" s="20">
        <v>84.1</v>
      </c>
      <c r="K66" s="20">
        <v>84.1</v>
      </c>
      <c r="L66" s="20">
        <v>0</v>
      </c>
      <c r="M66" s="20">
        <v>84.1</v>
      </c>
      <c r="N66" s="35">
        <f t="shared" si="6"/>
        <v>100</v>
      </c>
      <c r="O66" s="72">
        <f t="shared" si="7"/>
        <v>100</v>
      </c>
    </row>
    <row r="67" spans="1:18" s="18" customFormat="1" x14ac:dyDescent="0.25">
      <c r="A67" s="75" t="s">
        <v>18</v>
      </c>
      <c r="B67" s="20">
        <v>72.900000000000006</v>
      </c>
      <c r="C67" s="20">
        <v>0</v>
      </c>
      <c r="D67" s="20">
        <v>72.900000000000006</v>
      </c>
      <c r="E67" s="20">
        <v>72.900000000000006</v>
      </c>
      <c r="F67" s="20">
        <v>0</v>
      </c>
      <c r="G67" s="20">
        <v>72.900000000000006</v>
      </c>
      <c r="H67" s="20">
        <v>72.900000000000006</v>
      </c>
      <c r="I67" s="20">
        <v>0</v>
      </c>
      <c r="J67" s="20">
        <v>72.900000000000006</v>
      </c>
      <c r="K67" s="20">
        <v>72.900000000000006</v>
      </c>
      <c r="L67" s="20">
        <v>0</v>
      </c>
      <c r="M67" s="20">
        <v>72.900000000000006</v>
      </c>
      <c r="N67" s="35">
        <f t="shared" si="6"/>
        <v>100</v>
      </c>
      <c r="O67" s="72">
        <f t="shared" si="7"/>
        <v>100</v>
      </c>
    </row>
    <row r="68" spans="1:18" s="18" customFormat="1" ht="47.25" x14ac:dyDescent="0.25">
      <c r="A68" s="75" t="s">
        <v>119</v>
      </c>
      <c r="B68" s="20">
        <f>SUM(B69:B76)</f>
        <v>80</v>
      </c>
      <c r="C68" s="20">
        <f t="shared" ref="C68:M68" si="15">SUM(C69:C76)</f>
        <v>0</v>
      </c>
      <c r="D68" s="20">
        <f t="shared" si="15"/>
        <v>80</v>
      </c>
      <c r="E68" s="20">
        <f t="shared" si="15"/>
        <v>80</v>
      </c>
      <c r="F68" s="20">
        <f t="shared" si="15"/>
        <v>0</v>
      </c>
      <c r="G68" s="20">
        <f t="shared" si="15"/>
        <v>80</v>
      </c>
      <c r="H68" s="20">
        <f t="shared" si="15"/>
        <v>57.5</v>
      </c>
      <c r="I68" s="20">
        <f t="shared" si="15"/>
        <v>0</v>
      </c>
      <c r="J68" s="20">
        <f t="shared" si="15"/>
        <v>57.5</v>
      </c>
      <c r="K68" s="20">
        <f t="shared" si="15"/>
        <v>57.5</v>
      </c>
      <c r="L68" s="20">
        <f t="shared" si="15"/>
        <v>0</v>
      </c>
      <c r="M68" s="20">
        <f t="shared" si="15"/>
        <v>57.5</v>
      </c>
      <c r="N68" s="35">
        <f>H68/E68*100</f>
        <v>71.875</v>
      </c>
      <c r="O68" s="72">
        <f>K68/E68*100</f>
        <v>71.875</v>
      </c>
      <c r="Q68" s="18">
        <v>1</v>
      </c>
      <c r="R68" s="18">
        <v>0</v>
      </c>
    </row>
    <row r="69" spans="1:18" s="18" customFormat="1" x14ac:dyDescent="0.25">
      <c r="A69" s="75" t="s">
        <v>30</v>
      </c>
      <c r="B69" s="20">
        <v>10</v>
      </c>
      <c r="C69" s="20">
        <v>0</v>
      </c>
      <c r="D69" s="20">
        <v>10</v>
      </c>
      <c r="E69" s="20">
        <v>10</v>
      </c>
      <c r="F69" s="20">
        <v>0</v>
      </c>
      <c r="G69" s="20">
        <v>10</v>
      </c>
      <c r="H69" s="20">
        <v>4.5</v>
      </c>
      <c r="I69" s="20">
        <v>0</v>
      </c>
      <c r="J69" s="20">
        <v>4.5</v>
      </c>
      <c r="K69" s="20">
        <v>4.5</v>
      </c>
      <c r="L69" s="20">
        <v>0</v>
      </c>
      <c r="M69" s="20">
        <v>4.5</v>
      </c>
      <c r="N69" s="35">
        <f t="shared" si="6"/>
        <v>45</v>
      </c>
      <c r="O69" s="72">
        <f t="shared" si="7"/>
        <v>45</v>
      </c>
    </row>
    <row r="70" spans="1:18" s="18" customFormat="1" x14ac:dyDescent="0.25">
      <c r="A70" s="75" t="s">
        <v>31</v>
      </c>
      <c r="B70" s="20">
        <v>10</v>
      </c>
      <c r="C70" s="20">
        <v>0</v>
      </c>
      <c r="D70" s="20">
        <v>10</v>
      </c>
      <c r="E70" s="20">
        <v>10</v>
      </c>
      <c r="F70" s="20">
        <v>0</v>
      </c>
      <c r="G70" s="20">
        <v>10</v>
      </c>
      <c r="H70" s="20">
        <v>10</v>
      </c>
      <c r="I70" s="20">
        <v>0</v>
      </c>
      <c r="J70" s="20">
        <v>10</v>
      </c>
      <c r="K70" s="20">
        <v>10</v>
      </c>
      <c r="L70" s="20">
        <v>0</v>
      </c>
      <c r="M70" s="20">
        <v>10</v>
      </c>
      <c r="N70" s="35">
        <f t="shared" si="6"/>
        <v>100</v>
      </c>
      <c r="O70" s="72">
        <f t="shared" si="7"/>
        <v>100</v>
      </c>
    </row>
    <row r="71" spans="1:18" s="18" customFormat="1" x14ac:dyDescent="0.25">
      <c r="A71" s="75" t="s">
        <v>32</v>
      </c>
      <c r="B71" s="20">
        <v>10</v>
      </c>
      <c r="C71" s="20">
        <v>0</v>
      </c>
      <c r="D71" s="20">
        <v>10</v>
      </c>
      <c r="E71" s="20">
        <v>10</v>
      </c>
      <c r="F71" s="20">
        <v>0</v>
      </c>
      <c r="G71" s="20">
        <v>10</v>
      </c>
      <c r="H71" s="20">
        <v>10</v>
      </c>
      <c r="I71" s="20">
        <v>0</v>
      </c>
      <c r="J71" s="20">
        <v>10</v>
      </c>
      <c r="K71" s="20">
        <v>10</v>
      </c>
      <c r="L71" s="20">
        <v>0</v>
      </c>
      <c r="M71" s="20">
        <v>10</v>
      </c>
      <c r="N71" s="35">
        <f t="shared" si="6"/>
        <v>100</v>
      </c>
      <c r="O71" s="72">
        <f t="shared" si="7"/>
        <v>100</v>
      </c>
    </row>
    <row r="72" spans="1:18" s="18" customFormat="1" x14ac:dyDescent="0.25">
      <c r="A72" s="75" t="s">
        <v>33</v>
      </c>
      <c r="B72" s="20">
        <v>10</v>
      </c>
      <c r="C72" s="20">
        <v>0</v>
      </c>
      <c r="D72" s="20">
        <v>10</v>
      </c>
      <c r="E72" s="20">
        <v>10</v>
      </c>
      <c r="F72" s="20">
        <v>0</v>
      </c>
      <c r="G72" s="20">
        <v>10</v>
      </c>
      <c r="H72" s="20">
        <v>1.5</v>
      </c>
      <c r="I72" s="20">
        <v>0</v>
      </c>
      <c r="J72" s="20">
        <v>1.5</v>
      </c>
      <c r="K72" s="20">
        <v>1.5</v>
      </c>
      <c r="L72" s="20">
        <v>0</v>
      </c>
      <c r="M72" s="20">
        <v>1.5</v>
      </c>
      <c r="N72" s="35">
        <f t="shared" si="6"/>
        <v>15</v>
      </c>
      <c r="O72" s="72">
        <f t="shared" si="7"/>
        <v>15</v>
      </c>
    </row>
    <row r="73" spans="1:18" s="18" customFormat="1" x14ac:dyDescent="0.25">
      <c r="A73" s="75" t="s">
        <v>34</v>
      </c>
      <c r="B73" s="20">
        <v>10</v>
      </c>
      <c r="C73" s="20">
        <v>0</v>
      </c>
      <c r="D73" s="20">
        <v>10</v>
      </c>
      <c r="E73" s="20">
        <v>10</v>
      </c>
      <c r="F73" s="20">
        <v>0</v>
      </c>
      <c r="G73" s="20">
        <v>10</v>
      </c>
      <c r="H73" s="20">
        <v>6</v>
      </c>
      <c r="I73" s="20">
        <v>0</v>
      </c>
      <c r="J73" s="20">
        <v>6</v>
      </c>
      <c r="K73" s="20">
        <v>6</v>
      </c>
      <c r="L73" s="20">
        <v>0</v>
      </c>
      <c r="M73" s="20">
        <v>6</v>
      </c>
      <c r="N73" s="35">
        <f t="shared" si="6"/>
        <v>60</v>
      </c>
      <c r="O73" s="72">
        <f t="shared" si="7"/>
        <v>60</v>
      </c>
    </row>
    <row r="74" spans="1:18" s="18" customFormat="1" x14ac:dyDescent="0.25">
      <c r="A74" s="75" t="s">
        <v>35</v>
      </c>
      <c r="B74" s="20">
        <v>10</v>
      </c>
      <c r="C74" s="20">
        <v>0</v>
      </c>
      <c r="D74" s="20">
        <v>10</v>
      </c>
      <c r="E74" s="20">
        <v>10</v>
      </c>
      <c r="F74" s="20">
        <v>0</v>
      </c>
      <c r="G74" s="20">
        <v>10</v>
      </c>
      <c r="H74" s="20">
        <v>10</v>
      </c>
      <c r="I74" s="20">
        <v>0</v>
      </c>
      <c r="J74" s="20">
        <v>10</v>
      </c>
      <c r="K74" s="20">
        <v>10</v>
      </c>
      <c r="L74" s="20">
        <v>0</v>
      </c>
      <c r="M74" s="20">
        <v>10</v>
      </c>
      <c r="N74" s="35">
        <f t="shared" si="6"/>
        <v>100</v>
      </c>
      <c r="O74" s="72">
        <f t="shared" si="7"/>
        <v>100</v>
      </c>
    </row>
    <row r="75" spans="1:18" s="18" customFormat="1" x14ac:dyDescent="0.25">
      <c r="A75" s="75" t="s">
        <v>36</v>
      </c>
      <c r="B75" s="20">
        <v>10</v>
      </c>
      <c r="C75" s="20">
        <v>0</v>
      </c>
      <c r="D75" s="20">
        <v>10</v>
      </c>
      <c r="E75" s="20">
        <v>10</v>
      </c>
      <c r="F75" s="20">
        <v>0</v>
      </c>
      <c r="G75" s="20">
        <v>10</v>
      </c>
      <c r="H75" s="20">
        <v>5.5</v>
      </c>
      <c r="I75" s="20">
        <v>0</v>
      </c>
      <c r="J75" s="20">
        <v>5.5</v>
      </c>
      <c r="K75" s="20">
        <v>5.5</v>
      </c>
      <c r="L75" s="20">
        <v>0</v>
      </c>
      <c r="M75" s="20">
        <v>5.5</v>
      </c>
      <c r="N75" s="35">
        <f t="shared" si="6"/>
        <v>55.000000000000007</v>
      </c>
      <c r="O75" s="72">
        <f t="shared" si="7"/>
        <v>55.000000000000007</v>
      </c>
    </row>
    <row r="76" spans="1:18" s="18" customFormat="1" x14ac:dyDescent="0.25">
      <c r="A76" s="75" t="s">
        <v>37</v>
      </c>
      <c r="B76" s="20">
        <v>10</v>
      </c>
      <c r="C76" s="20">
        <v>0</v>
      </c>
      <c r="D76" s="20">
        <v>10</v>
      </c>
      <c r="E76" s="20">
        <v>10</v>
      </c>
      <c r="F76" s="20">
        <v>0</v>
      </c>
      <c r="G76" s="20">
        <v>10</v>
      </c>
      <c r="H76" s="20">
        <v>10</v>
      </c>
      <c r="I76" s="20">
        <v>0</v>
      </c>
      <c r="J76" s="20">
        <v>10</v>
      </c>
      <c r="K76" s="20">
        <v>10</v>
      </c>
      <c r="L76" s="20">
        <v>0</v>
      </c>
      <c r="M76" s="20">
        <v>10</v>
      </c>
      <c r="N76" s="35">
        <f t="shared" si="6"/>
        <v>100</v>
      </c>
      <c r="O76" s="72">
        <f t="shared" si="7"/>
        <v>100</v>
      </c>
    </row>
    <row r="77" spans="1:18" s="18" customFormat="1" ht="31.5" x14ac:dyDescent="0.25">
      <c r="A77" s="55" t="s">
        <v>193</v>
      </c>
      <c r="B77" s="20">
        <f>B78</f>
        <v>191.1</v>
      </c>
      <c r="C77" s="20">
        <f t="shared" ref="C77:M77" si="16">C78</f>
        <v>0</v>
      </c>
      <c r="D77" s="20">
        <f t="shared" si="16"/>
        <v>191.1</v>
      </c>
      <c r="E77" s="20">
        <f t="shared" si="16"/>
        <v>191.1</v>
      </c>
      <c r="F77" s="20">
        <f t="shared" si="16"/>
        <v>0</v>
      </c>
      <c r="G77" s="20">
        <f t="shared" si="16"/>
        <v>191.1</v>
      </c>
      <c r="H77" s="20">
        <f t="shared" si="16"/>
        <v>191.1</v>
      </c>
      <c r="I77" s="20">
        <f t="shared" si="16"/>
        <v>0</v>
      </c>
      <c r="J77" s="20">
        <f t="shared" si="16"/>
        <v>191.1</v>
      </c>
      <c r="K77" s="20">
        <f t="shared" si="16"/>
        <v>191.1</v>
      </c>
      <c r="L77" s="20">
        <f t="shared" si="16"/>
        <v>0</v>
      </c>
      <c r="M77" s="20">
        <f t="shared" si="16"/>
        <v>191.1</v>
      </c>
      <c r="N77" s="35">
        <f>H77/E77*100</f>
        <v>100</v>
      </c>
      <c r="O77" s="72">
        <f t="shared" ref="O77" si="17">K77/E77*100</f>
        <v>100</v>
      </c>
    </row>
    <row r="78" spans="1:18" s="18" customFormat="1" ht="69.75" customHeight="1" x14ac:dyDescent="0.25">
      <c r="A78" s="55" t="s">
        <v>194</v>
      </c>
      <c r="B78" s="56">
        <v>191.1</v>
      </c>
      <c r="C78" s="56">
        <v>0</v>
      </c>
      <c r="D78" s="57">
        <v>191.1</v>
      </c>
      <c r="E78" s="57">
        <v>191.1</v>
      </c>
      <c r="F78" s="57">
        <v>0</v>
      </c>
      <c r="G78" s="57">
        <v>191.1</v>
      </c>
      <c r="H78" s="57">
        <v>191.1</v>
      </c>
      <c r="I78" s="57">
        <v>0</v>
      </c>
      <c r="J78" s="57">
        <v>191.1</v>
      </c>
      <c r="K78" s="57">
        <v>191.1</v>
      </c>
      <c r="L78" s="57">
        <v>0</v>
      </c>
      <c r="M78" s="57">
        <v>191.1</v>
      </c>
      <c r="N78" s="35">
        <v>100</v>
      </c>
      <c r="O78" s="72">
        <v>100</v>
      </c>
      <c r="Q78" s="18">
        <v>1</v>
      </c>
      <c r="R78" s="18">
        <v>1</v>
      </c>
    </row>
    <row r="79" spans="1:18" x14ac:dyDescent="0.25">
      <c r="Q79" s="1">
        <f>SUM(Q9:Q78)</f>
        <v>13</v>
      </c>
      <c r="R79" s="1">
        <f>SUM(R9:R78)</f>
        <v>11</v>
      </c>
    </row>
  </sheetData>
  <mergeCells count="17"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  <mergeCell ref="F4:G4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5"/>
  <sheetViews>
    <sheetView view="pageBreakPreview" topLeftCell="A115" zoomScale="91" zoomScaleNormal="100" zoomScaleSheetLayoutView="91" workbookViewId="0">
      <selection activeCell="B31" sqref="B31"/>
    </sheetView>
  </sheetViews>
  <sheetFormatPr defaultRowHeight="15.75" x14ac:dyDescent="0.25"/>
  <cols>
    <col min="1" max="1" width="9.5703125" style="52" bestFit="1" customWidth="1"/>
    <col min="2" max="2" width="64.5703125" style="1" customWidth="1"/>
    <col min="3" max="3" width="16.2851562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7" customWidth="1"/>
    <col min="12" max="16384" width="9.140625" style="1"/>
  </cols>
  <sheetData>
    <row r="1" spans="1:12" ht="42.75" customHeight="1" x14ac:dyDescent="0.25">
      <c r="A1" s="100" t="s">
        <v>196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2" x14ac:dyDescent="0.25">
      <c r="B2" s="62"/>
      <c r="C2" s="107" t="s">
        <v>312</v>
      </c>
      <c r="D2" s="107"/>
      <c r="E2" s="107"/>
      <c r="F2" s="107"/>
      <c r="G2" s="107"/>
      <c r="H2" s="107"/>
      <c r="I2" s="62"/>
      <c r="J2" s="62"/>
      <c r="K2" s="64"/>
    </row>
    <row r="3" spans="1:12" ht="40.5" customHeight="1" x14ac:dyDescent="0.25">
      <c r="A3" s="93" t="s">
        <v>38</v>
      </c>
      <c r="B3" s="93" t="s">
        <v>39</v>
      </c>
      <c r="C3" s="93" t="s">
        <v>40</v>
      </c>
      <c r="D3" s="93" t="s">
        <v>41</v>
      </c>
      <c r="E3" s="93" t="s">
        <v>42</v>
      </c>
      <c r="F3" s="93" t="s">
        <v>43</v>
      </c>
      <c r="G3" s="93" t="s">
        <v>44</v>
      </c>
      <c r="H3" s="93" t="s">
        <v>45</v>
      </c>
      <c r="I3" s="93" t="s">
        <v>46</v>
      </c>
      <c r="J3" s="93"/>
      <c r="K3" s="93"/>
      <c r="L3" s="7"/>
    </row>
    <row r="4" spans="1:12" ht="59.25" customHeight="1" x14ac:dyDescent="0.25">
      <c r="A4" s="93"/>
      <c r="B4" s="93"/>
      <c r="C4" s="93"/>
      <c r="D4" s="93"/>
      <c r="E4" s="93"/>
      <c r="F4" s="93"/>
      <c r="G4" s="93"/>
      <c r="H4" s="93"/>
      <c r="I4" s="2" t="s">
        <v>47</v>
      </c>
      <c r="J4" s="2" t="s">
        <v>48</v>
      </c>
      <c r="K4" s="13" t="s">
        <v>49</v>
      </c>
      <c r="L4" s="7"/>
    </row>
    <row r="5" spans="1:12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4">
        <v>11</v>
      </c>
      <c r="L5" s="7"/>
    </row>
    <row r="6" spans="1:12" ht="63" x14ac:dyDescent="0.25">
      <c r="A6" s="21" t="s">
        <v>50</v>
      </c>
      <c r="B6" s="21" t="s">
        <v>110</v>
      </c>
      <c r="C6" s="19"/>
      <c r="D6" s="19"/>
      <c r="E6" s="19"/>
      <c r="F6" s="19"/>
      <c r="G6" s="19"/>
      <c r="H6" s="19"/>
      <c r="I6" s="23"/>
      <c r="J6" s="23"/>
      <c r="K6" s="24"/>
      <c r="L6" s="7"/>
    </row>
    <row r="7" spans="1:12" ht="31.5" x14ac:dyDescent="0.25">
      <c r="A7" s="21" t="s">
        <v>51</v>
      </c>
      <c r="B7" s="29" t="s">
        <v>23</v>
      </c>
      <c r="C7" s="29" t="s">
        <v>132</v>
      </c>
      <c r="D7" s="29" t="s">
        <v>52</v>
      </c>
      <c r="E7" s="29" t="s">
        <v>53</v>
      </c>
      <c r="F7" s="30">
        <v>43531</v>
      </c>
      <c r="G7" s="31">
        <v>20800</v>
      </c>
      <c r="H7" s="31">
        <v>0</v>
      </c>
      <c r="I7" s="31">
        <v>20800</v>
      </c>
      <c r="J7" s="31"/>
      <c r="K7" s="32">
        <v>20800</v>
      </c>
      <c r="L7" s="7"/>
    </row>
    <row r="8" spans="1:12" ht="31.5" x14ac:dyDescent="0.25">
      <c r="A8" s="21" t="s">
        <v>54</v>
      </c>
      <c r="B8" s="29" t="s">
        <v>67</v>
      </c>
      <c r="C8" s="29" t="s">
        <v>212</v>
      </c>
      <c r="D8" s="60" t="s">
        <v>52</v>
      </c>
      <c r="E8" s="60" t="s">
        <v>53</v>
      </c>
      <c r="F8" s="30">
        <v>43677</v>
      </c>
      <c r="G8" s="31">
        <v>31300</v>
      </c>
      <c r="H8" s="31">
        <v>0</v>
      </c>
      <c r="I8" s="31">
        <v>31300</v>
      </c>
      <c r="J8" s="31">
        <v>0</v>
      </c>
      <c r="K8" s="32">
        <v>31300</v>
      </c>
      <c r="L8" s="7"/>
    </row>
    <row r="9" spans="1:12" ht="31.5" x14ac:dyDescent="0.25">
      <c r="A9" s="21" t="s">
        <v>55</v>
      </c>
      <c r="B9" s="29" t="s">
        <v>21</v>
      </c>
      <c r="C9" s="29" t="s">
        <v>211</v>
      </c>
      <c r="D9" s="60" t="s">
        <v>52</v>
      </c>
      <c r="E9" s="60" t="s">
        <v>53</v>
      </c>
      <c r="F9" s="30">
        <v>43677</v>
      </c>
      <c r="G9" s="31">
        <v>20780.849999999999</v>
      </c>
      <c r="H9" s="31">
        <v>0</v>
      </c>
      <c r="I9" s="31">
        <v>20780.900000000001</v>
      </c>
      <c r="J9" s="31">
        <v>0</v>
      </c>
      <c r="K9" s="32">
        <v>20780.900000000001</v>
      </c>
      <c r="L9" s="7"/>
    </row>
    <row r="10" spans="1:12" ht="31.5" x14ac:dyDescent="0.25">
      <c r="A10" s="21" t="s">
        <v>70</v>
      </c>
      <c r="B10" s="29" t="s">
        <v>66</v>
      </c>
      <c r="C10" s="29" t="s">
        <v>277</v>
      </c>
      <c r="D10" s="75" t="s">
        <v>52</v>
      </c>
      <c r="E10" s="75" t="s">
        <v>53</v>
      </c>
      <c r="F10" s="30">
        <v>43810</v>
      </c>
      <c r="G10" s="31">
        <v>10400</v>
      </c>
      <c r="H10" s="31">
        <v>0</v>
      </c>
      <c r="I10" s="31">
        <v>10400</v>
      </c>
      <c r="J10" s="31">
        <v>0</v>
      </c>
      <c r="K10" s="32">
        <v>10400</v>
      </c>
      <c r="L10" s="7"/>
    </row>
    <row r="11" spans="1:12" ht="31.5" x14ac:dyDescent="0.25">
      <c r="A11" s="21" t="s">
        <v>71</v>
      </c>
      <c r="B11" s="29" t="s">
        <v>34</v>
      </c>
      <c r="C11" s="29" t="s">
        <v>161</v>
      </c>
      <c r="D11" s="53" t="s">
        <v>52</v>
      </c>
      <c r="E11" s="53" t="s">
        <v>53</v>
      </c>
      <c r="F11" s="30">
        <v>43570</v>
      </c>
      <c r="G11" s="31">
        <v>19063.07</v>
      </c>
      <c r="H11" s="31">
        <v>0</v>
      </c>
      <c r="I11" s="31">
        <v>19063.099999999999</v>
      </c>
      <c r="J11" s="31">
        <v>0</v>
      </c>
      <c r="K11" s="32">
        <v>19063.099999999999</v>
      </c>
      <c r="L11" s="7"/>
    </row>
    <row r="12" spans="1:12" ht="31.5" x14ac:dyDescent="0.25">
      <c r="A12" s="21" t="s">
        <v>73</v>
      </c>
      <c r="B12" s="29" t="s">
        <v>74</v>
      </c>
      <c r="C12" s="29" t="s">
        <v>306</v>
      </c>
      <c r="D12" s="75" t="s">
        <v>52</v>
      </c>
      <c r="E12" s="75" t="s">
        <v>53</v>
      </c>
      <c r="F12" s="30">
        <v>43826</v>
      </c>
      <c r="G12" s="31">
        <v>10400</v>
      </c>
      <c r="H12" s="31">
        <v>0</v>
      </c>
      <c r="I12" s="31">
        <v>10400</v>
      </c>
      <c r="J12" s="31">
        <v>0</v>
      </c>
      <c r="K12" s="32">
        <v>10400</v>
      </c>
      <c r="L12" s="7"/>
    </row>
    <row r="13" spans="1:12" ht="31.5" x14ac:dyDescent="0.25">
      <c r="A13" s="21" t="s">
        <v>75</v>
      </c>
      <c r="B13" s="29" t="s">
        <v>76</v>
      </c>
      <c r="C13" s="29" t="s">
        <v>288</v>
      </c>
      <c r="D13" s="75" t="s">
        <v>52</v>
      </c>
      <c r="E13" s="75" t="s">
        <v>53</v>
      </c>
      <c r="F13" s="30">
        <v>43812</v>
      </c>
      <c r="G13" s="31">
        <v>52100</v>
      </c>
      <c r="H13" s="31">
        <v>0</v>
      </c>
      <c r="I13" s="31">
        <v>52100</v>
      </c>
      <c r="J13" s="31">
        <v>0</v>
      </c>
      <c r="K13" s="32">
        <v>52100</v>
      </c>
      <c r="L13" s="7"/>
    </row>
    <row r="14" spans="1:12" ht="31.5" x14ac:dyDescent="0.25">
      <c r="A14" s="21" t="s">
        <v>77</v>
      </c>
      <c r="B14" s="29" t="s">
        <v>78</v>
      </c>
      <c r="C14" s="29" t="s">
        <v>266</v>
      </c>
      <c r="D14" s="75" t="s">
        <v>52</v>
      </c>
      <c r="E14" s="75" t="s">
        <v>53</v>
      </c>
      <c r="F14" s="30" t="s">
        <v>267</v>
      </c>
      <c r="G14" s="31">
        <v>31300</v>
      </c>
      <c r="H14" s="31">
        <v>0</v>
      </c>
      <c r="I14" s="31">
        <v>31300</v>
      </c>
      <c r="J14" s="31">
        <v>0</v>
      </c>
      <c r="K14" s="32">
        <v>31300</v>
      </c>
      <c r="L14" s="7"/>
    </row>
    <row r="15" spans="1:12" ht="31.5" x14ac:dyDescent="0.25">
      <c r="A15" s="21" t="s">
        <v>79</v>
      </c>
      <c r="B15" s="29" t="s">
        <v>80</v>
      </c>
      <c r="C15" s="29" t="s">
        <v>271</v>
      </c>
      <c r="D15" s="75" t="s">
        <v>52</v>
      </c>
      <c r="E15" s="75" t="s">
        <v>53</v>
      </c>
      <c r="F15" s="30">
        <v>43808</v>
      </c>
      <c r="G15" s="31">
        <v>10400</v>
      </c>
      <c r="H15" s="31">
        <v>0</v>
      </c>
      <c r="I15" s="31">
        <v>10400</v>
      </c>
      <c r="J15" s="31">
        <v>0</v>
      </c>
      <c r="K15" s="32">
        <v>10400</v>
      </c>
      <c r="L15" s="7"/>
    </row>
    <row r="16" spans="1:12" ht="31.5" x14ac:dyDescent="0.25">
      <c r="A16" s="21" t="s">
        <v>81</v>
      </c>
      <c r="B16" s="29" t="s">
        <v>82</v>
      </c>
      <c r="C16" s="29" t="s">
        <v>236</v>
      </c>
      <c r="D16" s="60" t="s">
        <v>52</v>
      </c>
      <c r="E16" s="60" t="s">
        <v>53</v>
      </c>
      <c r="F16" s="30">
        <v>43726</v>
      </c>
      <c r="G16" s="31">
        <v>10000</v>
      </c>
      <c r="H16" s="31">
        <v>0</v>
      </c>
      <c r="I16" s="31">
        <v>10000</v>
      </c>
      <c r="J16" s="31">
        <v>0</v>
      </c>
      <c r="K16" s="32">
        <v>10000</v>
      </c>
      <c r="L16" s="7"/>
    </row>
    <row r="17" spans="1:12" ht="31.5" x14ac:dyDescent="0.25">
      <c r="A17" s="21" t="s">
        <v>83</v>
      </c>
      <c r="B17" s="29" t="s">
        <v>68</v>
      </c>
      <c r="C17" s="53" t="s">
        <v>191</v>
      </c>
      <c r="D17" s="53" t="s">
        <v>52</v>
      </c>
      <c r="E17" s="53" t="s">
        <v>53</v>
      </c>
      <c r="F17" s="30">
        <v>43636</v>
      </c>
      <c r="G17" s="31">
        <v>31300</v>
      </c>
      <c r="H17" s="31">
        <v>0</v>
      </c>
      <c r="I17" s="31">
        <v>31300</v>
      </c>
      <c r="J17" s="31">
        <v>0</v>
      </c>
      <c r="K17" s="32">
        <v>31300</v>
      </c>
      <c r="L17" s="7"/>
    </row>
    <row r="18" spans="1:12" ht="31.5" x14ac:dyDescent="0.25">
      <c r="A18" s="21" t="s">
        <v>84</v>
      </c>
      <c r="B18" s="29" t="s">
        <v>85</v>
      </c>
      <c r="C18" s="29" t="s">
        <v>246</v>
      </c>
      <c r="D18" s="75" t="s">
        <v>52</v>
      </c>
      <c r="E18" s="75" t="s">
        <v>53</v>
      </c>
      <c r="F18" s="30">
        <v>43752</v>
      </c>
      <c r="G18" s="31">
        <v>41700</v>
      </c>
      <c r="H18" s="31">
        <v>0</v>
      </c>
      <c r="I18" s="31">
        <v>41700</v>
      </c>
      <c r="J18" s="31">
        <v>0</v>
      </c>
      <c r="K18" s="32">
        <v>41700</v>
      </c>
      <c r="L18" s="7"/>
    </row>
    <row r="19" spans="1:12" ht="31.5" x14ac:dyDescent="0.25">
      <c r="A19" s="21" t="s">
        <v>86</v>
      </c>
      <c r="B19" s="29" t="s">
        <v>17</v>
      </c>
      <c r="C19" s="29" t="s">
        <v>160</v>
      </c>
      <c r="D19" s="53" t="s">
        <v>52</v>
      </c>
      <c r="E19" s="53" t="s">
        <v>53</v>
      </c>
      <c r="F19" s="30">
        <v>43558</v>
      </c>
      <c r="G19" s="31">
        <v>14616.5</v>
      </c>
      <c r="H19" s="31">
        <v>0</v>
      </c>
      <c r="I19" s="31">
        <v>14616.5</v>
      </c>
      <c r="J19" s="31">
        <v>0</v>
      </c>
      <c r="K19" s="32">
        <v>14616.5</v>
      </c>
      <c r="L19" s="7"/>
    </row>
    <row r="20" spans="1:12" ht="31.5" x14ac:dyDescent="0.25">
      <c r="A20" s="21" t="s">
        <v>87</v>
      </c>
      <c r="B20" s="29" t="s">
        <v>69</v>
      </c>
      <c r="C20" s="29" t="s">
        <v>274</v>
      </c>
      <c r="D20" s="75" t="s">
        <v>52</v>
      </c>
      <c r="E20" s="75" t="s">
        <v>53</v>
      </c>
      <c r="F20" s="30">
        <v>43829</v>
      </c>
      <c r="G20" s="31">
        <v>31300</v>
      </c>
      <c r="H20" s="31">
        <v>0</v>
      </c>
      <c r="I20" s="31">
        <v>31300</v>
      </c>
      <c r="J20" s="31">
        <v>0</v>
      </c>
      <c r="K20" s="32">
        <v>31300</v>
      </c>
      <c r="L20" s="7"/>
    </row>
    <row r="21" spans="1:12" ht="31.5" x14ac:dyDescent="0.25">
      <c r="A21" s="21" t="s">
        <v>88</v>
      </c>
      <c r="B21" s="29" t="s">
        <v>90</v>
      </c>
      <c r="C21" s="29" t="s">
        <v>264</v>
      </c>
      <c r="D21" s="75" t="s">
        <v>52</v>
      </c>
      <c r="E21" s="75" t="s">
        <v>53</v>
      </c>
      <c r="F21" s="30">
        <v>43782</v>
      </c>
      <c r="G21" s="31">
        <v>20799.990000000002</v>
      </c>
      <c r="H21" s="31">
        <v>0</v>
      </c>
      <c r="I21" s="31">
        <v>20800</v>
      </c>
      <c r="J21" s="31">
        <v>0</v>
      </c>
      <c r="K21" s="32">
        <v>20800</v>
      </c>
      <c r="L21" s="7"/>
    </row>
    <row r="22" spans="1:12" ht="31.5" x14ac:dyDescent="0.25">
      <c r="A22" s="21" t="s">
        <v>89</v>
      </c>
      <c r="B22" s="53" t="s">
        <v>14</v>
      </c>
      <c r="C22" s="53" t="s">
        <v>164</v>
      </c>
      <c r="D22" s="53" t="s">
        <v>52</v>
      </c>
      <c r="E22" s="53" t="s">
        <v>53</v>
      </c>
      <c r="F22" s="40">
        <v>43508</v>
      </c>
      <c r="G22" s="39">
        <v>10396.780000000001</v>
      </c>
      <c r="H22" s="39">
        <v>0</v>
      </c>
      <c r="I22" s="39">
        <v>10396.799999999999</v>
      </c>
      <c r="J22" s="39">
        <v>0</v>
      </c>
      <c r="K22" s="41">
        <v>10396.799999999999</v>
      </c>
      <c r="L22" s="7"/>
    </row>
    <row r="23" spans="1:12" ht="31.5" x14ac:dyDescent="0.25">
      <c r="A23" s="47" t="s">
        <v>163</v>
      </c>
      <c r="B23" s="75" t="s">
        <v>25</v>
      </c>
      <c r="C23" s="75" t="s">
        <v>273</v>
      </c>
      <c r="D23" s="75" t="s">
        <v>52</v>
      </c>
      <c r="E23" s="75" t="s">
        <v>53</v>
      </c>
      <c r="F23" s="40">
        <v>43802</v>
      </c>
      <c r="G23" s="39">
        <v>10400</v>
      </c>
      <c r="H23" s="39">
        <v>0</v>
      </c>
      <c r="I23" s="39">
        <v>10400</v>
      </c>
      <c r="J23" s="39">
        <v>0</v>
      </c>
      <c r="K23" s="41">
        <v>10400</v>
      </c>
      <c r="L23" s="7"/>
    </row>
    <row r="24" spans="1:12" ht="31.5" x14ac:dyDescent="0.25">
      <c r="A24" s="47" t="s">
        <v>272</v>
      </c>
      <c r="B24" s="75" t="s">
        <v>22</v>
      </c>
      <c r="C24" s="75" t="s">
        <v>274</v>
      </c>
      <c r="D24" s="75" t="s">
        <v>52</v>
      </c>
      <c r="E24" s="75" t="s">
        <v>53</v>
      </c>
      <c r="F24" s="40">
        <v>43809</v>
      </c>
      <c r="G24" s="39">
        <v>10366.799999999999</v>
      </c>
      <c r="H24" s="39">
        <v>0</v>
      </c>
      <c r="I24" s="39">
        <v>10366.799999999999</v>
      </c>
      <c r="J24" s="39">
        <v>0</v>
      </c>
      <c r="K24" s="41">
        <v>10366.799999999999</v>
      </c>
      <c r="L24" s="7"/>
    </row>
    <row r="25" spans="1:12" ht="31.5" x14ac:dyDescent="0.25">
      <c r="A25" s="21" t="s">
        <v>289</v>
      </c>
      <c r="B25" s="29" t="s">
        <v>26</v>
      </c>
      <c r="C25" s="29" t="s">
        <v>237</v>
      </c>
      <c r="D25" s="60" t="s">
        <v>52</v>
      </c>
      <c r="E25" s="60" t="s">
        <v>53</v>
      </c>
      <c r="F25" s="30">
        <v>43643</v>
      </c>
      <c r="G25" s="31">
        <v>10400</v>
      </c>
      <c r="H25" s="31">
        <v>0</v>
      </c>
      <c r="I25" s="31">
        <v>10400</v>
      </c>
      <c r="J25" s="31">
        <v>0</v>
      </c>
      <c r="K25" s="32">
        <v>10400</v>
      </c>
      <c r="L25" s="7"/>
    </row>
    <row r="26" spans="1:12" s="18" customFormat="1" x14ac:dyDescent="0.25">
      <c r="A26" s="91" t="s">
        <v>56</v>
      </c>
      <c r="B26" s="91" t="s">
        <v>111</v>
      </c>
      <c r="C26" s="91" t="s">
        <v>225</v>
      </c>
      <c r="D26" s="91" t="s">
        <v>226</v>
      </c>
      <c r="E26" s="91" t="s">
        <v>222</v>
      </c>
      <c r="F26" s="95">
        <v>43700</v>
      </c>
      <c r="G26" s="101">
        <v>21000</v>
      </c>
      <c r="H26" s="101">
        <v>0</v>
      </c>
      <c r="I26" s="101">
        <v>21000</v>
      </c>
      <c r="J26" s="101">
        <v>0</v>
      </c>
      <c r="K26" s="104">
        <v>21000</v>
      </c>
      <c r="L26" s="28"/>
    </row>
    <row r="27" spans="1:12" s="18" customFormat="1" x14ac:dyDescent="0.25">
      <c r="A27" s="94"/>
      <c r="B27" s="94"/>
      <c r="C27" s="94"/>
      <c r="D27" s="94"/>
      <c r="E27" s="94"/>
      <c r="F27" s="96"/>
      <c r="G27" s="102"/>
      <c r="H27" s="102"/>
      <c r="I27" s="102"/>
      <c r="J27" s="102"/>
      <c r="K27" s="105"/>
      <c r="L27" s="28"/>
    </row>
    <row r="28" spans="1:12" s="18" customFormat="1" x14ac:dyDescent="0.25">
      <c r="A28" s="92"/>
      <c r="B28" s="92"/>
      <c r="C28" s="92"/>
      <c r="D28" s="92"/>
      <c r="E28" s="92"/>
      <c r="F28" s="97"/>
      <c r="G28" s="103"/>
      <c r="H28" s="103"/>
      <c r="I28" s="103"/>
      <c r="J28" s="103"/>
      <c r="K28" s="106"/>
      <c r="L28" s="28"/>
    </row>
    <row r="29" spans="1:12" s="18" customFormat="1" ht="31.5" x14ac:dyDescent="0.25">
      <c r="A29" s="21" t="s">
        <v>57</v>
      </c>
      <c r="B29" s="21" t="s">
        <v>112</v>
      </c>
      <c r="C29" s="23" t="s">
        <v>220</v>
      </c>
      <c r="D29" s="23" t="s">
        <v>221</v>
      </c>
      <c r="E29" s="60" t="s">
        <v>222</v>
      </c>
      <c r="F29" s="25">
        <v>43696</v>
      </c>
      <c r="G29" s="26">
        <v>683777.29</v>
      </c>
      <c r="H29" s="26">
        <v>0</v>
      </c>
      <c r="I29" s="26">
        <v>683777.3</v>
      </c>
      <c r="J29" s="26">
        <v>0</v>
      </c>
      <c r="K29" s="27">
        <v>683777.3</v>
      </c>
      <c r="L29" s="28"/>
    </row>
    <row r="30" spans="1:12" s="18" customFormat="1" ht="47.25" x14ac:dyDescent="0.25">
      <c r="A30" s="21" t="s">
        <v>58</v>
      </c>
      <c r="B30" s="21" t="s">
        <v>27</v>
      </c>
      <c r="C30" s="23" t="s">
        <v>230</v>
      </c>
      <c r="D30" s="23" t="s">
        <v>91</v>
      </c>
      <c r="E30" s="60" t="s">
        <v>222</v>
      </c>
      <c r="F30" s="25">
        <v>43689</v>
      </c>
      <c r="G30" s="26">
        <v>87960</v>
      </c>
      <c r="H30" s="26">
        <v>0</v>
      </c>
      <c r="I30" s="26">
        <v>87960</v>
      </c>
      <c r="J30" s="26">
        <v>0</v>
      </c>
      <c r="K30" s="27">
        <v>87960</v>
      </c>
      <c r="L30" s="28"/>
    </row>
    <row r="31" spans="1:12" s="18" customFormat="1" ht="63" x14ac:dyDescent="0.25">
      <c r="A31" s="21" t="s">
        <v>59</v>
      </c>
      <c r="B31" s="21" t="s">
        <v>113</v>
      </c>
      <c r="C31" s="23"/>
      <c r="D31" s="23"/>
      <c r="E31" s="23"/>
      <c r="F31" s="25"/>
      <c r="G31" s="26"/>
      <c r="H31" s="26"/>
      <c r="I31" s="26"/>
      <c r="J31" s="26" t="s">
        <v>238</v>
      </c>
      <c r="K31" s="27"/>
      <c r="L31" s="28"/>
    </row>
    <row r="32" spans="1:12" ht="48.75" customHeight="1" x14ac:dyDescent="0.25">
      <c r="A32" s="91" t="s">
        <v>122</v>
      </c>
      <c r="B32" s="91" t="s">
        <v>18</v>
      </c>
      <c r="C32" s="23" t="s">
        <v>129</v>
      </c>
      <c r="D32" s="23" t="s">
        <v>130</v>
      </c>
      <c r="E32" s="37" t="s">
        <v>53</v>
      </c>
      <c r="F32" s="40">
        <v>43502</v>
      </c>
      <c r="G32" s="26">
        <v>81740</v>
      </c>
      <c r="H32" s="26">
        <v>0</v>
      </c>
      <c r="I32" s="26">
        <v>81740</v>
      </c>
      <c r="J32" s="26"/>
      <c r="K32" s="27">
        <v>81740</v>
      </c>
      <c r="L32" s="7"/>
    </row>
    <row r="33" spans="1:12" ht="31.5" x14ac:dyDescent="0.25">
      <c r="A33" s="94"/>
      <c r="B33" s="94"/>
      <c r="C33" s="37" t="s">
        <v>131</v>
      </c>
      <c r="D33" s="37" t="s">
        <v>130</v>
      </c>
      <c r="E33" s="37" t="s">
        <v>53</v>
      </c>
      <c r="F33" s="40">
        <v>43507</v>
      </c>
      <c r="G33" s="39">
        <v>48000</v>
      </c>
      <c r="H33" s="39">
        <v>0</v>
      </c>
      <c r="I33" s="39">
        <v>48000</v>
      </c>
      <c r="J33" s="39"/>
      <c r="K33" s="41">
        <v>48000</v>
      </c>
      <c r="L33" s="7"/>
    </row>
    <row r="34" spans="1:12" ht="47.25" x14ac:dyDescent="0.25">
      <c r="A34" s="94"/>
      <c r="B34" s="94"/>
      <c r="C34" s="60" t="s">
        <v>228</v>
      </c>
      <c r="D34" s="60" t="s">
        <v>91</v>
      </c>
      <c r="E34" s="60" t="s">
        <v>53</v>
      </c>
      <c r="F34" s="40">
        <v>43689</v>
      </c>
      <c r="G34" s="39">
        <v>279950</v>
      </c>
      <c r="H34" s="39">
        <v>0</v>
      </c>
      <c r="I34" s="39">
        <v>279950</v>
      </c>
      <c r="J34" s="39">
        <v>0</v>
      </c>
      <c r="K34" s="41">
        <v>279950</v>
      </c>
      <c r="L34" s="7"/>
    </row>
    <row r="35" spans="1:12" ht="47.25" x14ac:dyDescent="0.25">
      <c r="A35" s="94"/>
      <c r="B35" s="94"/>
      <c r="C35" s="75" t="s">
        <v>254</v>
      </c>
      <c r="D35" s="75" t="s">
        <v>91</v>
      </c>
      <c r="E35" s="75" t="s">
        <v>53</v>
      </c>
      <c r="F35" s="40">
        <v>43756</v>
      </c>
      <c r="G35" s="39">
        <v>200200</v>
      </c>
      <c r="H35" s="39">
        <v>0</v>
      </c>
      <c r="I35" s="39">
        <v>200200</v>
      </c>
      <c r="J35" s="39">
        <v>0</v>
      </c>
      <c r="K35" s="41">
        <v>200200</v>
      </c>
      <c r="L35" s="7"/>
    </row>
    <row r="36" spans="1:12" ht="63" x14ac:dyDescent="0.25">
      <c r="A36" s="94"/>
      <c r="B36" s="94"/>
      <c r="C36" s="75" t="s">
        <v>252</v>
      </c>
      <c r="D36" s="75" t="s">
        <v>253</v>
      </c>
      <c r="E36" s="75" t="s">
        <v>53</v>
      </c>
      <c r="F36" s="40">
        <v>43760</v>
      </c>
      <c r="G36" s="39">
        <v>414789.2</v>
      </c>
      <c r="H36" s="39">
        <v>0</v>
      </c>
      <c r="I36" s="39">
        <v>414789.2</v>
      </c>
      <c r="J36" s="39">
        <v>0</v>
      </c>
      <c r="K36" s="41">
        <v>414789.2</v>
      </c>
      <c r="L36" s="7"/>
    </row>
    <row r="37" spans="1:12" ht="63" x14ac:dyDescent="0.25">
      <c r="A37" s="94"/>
      <c r="B37" s="94"/>
      <c r="C37" s="75" t="s">
        <v>252</v>
      </c>
      <c r="D37" s="75" t="s">
        <v>253</v>
      </c>
      <c r="E37" s="75" t="s">
        <v>53</v>
      </c>
      <c r="F37" s="40">
        <v>43760</v>
      </c>
      <c r="G37" s="39">
        <v>3047</v>
      </c>
      <c r="H37" s="39">
        <v>0</v>
      </c>
      <c r="I37" s="39">
        <v>3047</v>
      </c>
      <c r="J37" s="39">
        <v>0</v>
      </c>
      <c r="K37" s="41">
        <v>3047</v>
      </c>
      <c r="L37" s="7"/>
    </row>
    <row r="38" spans="1:12" ht="94.5" x14ac:dyDescent="0.25">
      <c r="A38" s="92"/>
      <c r="B38" s="92"/>
      <c r="C38" s="75" t="s">
        <v>300</v>
      </c>
      <c r="D38" s="75" t="s">
        <v>301</v>
      </c>
      <c r="E38" s="75" t="s">
        <v>53</v>
      </c>
      <c r="F38" s="40" t="s">
        <v>302</v>
      </c>
      <c r="G38" s="39">
        <v>78755.399999999994</v>
      </c>
      <c r="H38" s="39">
        <v>0</v>
      </c>
      <c r="I38" s="39">
        <v>78755.399999999994</v>
      </c>
      <c r="J38" s="39">
        <v>0</v>
      </c>
      <c r="K38" s="41">
        <v>78755.399999999994</v>
      </c>
      <c r="L38" s="7"/>
    </row>
    <row r="39" spans="1:12" ht="409.5" x14ac:dyDescent="0.25">
      <c r="A39" s="21" t="s">
        <v>123</v>
      </c>
      <c r="B39" s="21" t="s">
        <v>20</v>
      </c>
      <c r="C39" s="23" t="s">
        <v>224</v>
      </c>
      <c r="D39" s="23" t="s">
        <v>210</v>
      </c>
      <c r="E39" s="60" t="s">
        <v>53</v>
      </c>
      <c r="F39" s="25">
        <v>43657</v>
      </c>
      <c r="G39" s="26">
        <v>1174601</v>
      </c>
      <c r="H39" s="26">
        <v>0</v>
      </c>
      <c r="I39" s="26">
        <v>1174601</v>
      </c>
      <c r="J39" s="26">
        <v>0</v>
      </c>
      <c r="K39" s="27">
        <v>1174601</v>
      </c>
      <c r="L39" s="7"/>
    </row>
    <row r="40" spans="1:12" ht="126" x14ac:dyDescent="0.25">
      <c r="A40" s="116" t="s">
        <v>311</v>
      </c>
      <c r="B40" s="91" t="s">
        <v>19</v>
      </c>
      <c r="C40" s="54" t="s">
        <v>229</v>
      </c>
      <c r="D40" s="54" t="s">
        <v>210</v>
      </c>
      <c r="E40" s="60" t="s">
        <v>53</v>
      </c>
      <c r="F40" s="68">
        <v>43710</v>
      </c>
      <c r="G40" s="69">
        <v>1049485</v>
      </c>
      <c r="H40" s="69">
        <v>0</v>
      </c>
      <c r="I40" s="69">
        <v>1049485</v>
      </c>
      <c r="J40" s="69">
        <v>0</v>
      </c>
      <c r="K40" s="70">
        <v>1049485</v>
      </c>
      <c r="L40" s="7"/>
    </row>
    <row r="41" spans="1:12" ht="31.5" x14ac:dyDescent="0.25">
      <c r="A41" s="117"/>
      <c r="B41" s="92"/>
      <c r="C41" s="54" t="s">
        <v>268</v>
      </c>
      <c r="D41" s="54" t="s">
        <v>210</v>
      </c>
      <c r="E41" s="75" t="s">
        <v>53</v>
      </c>
      <c r="F41" s="68">
        <v>43801</v>
      </c>
      <c r="G41" s="69">
        <v>6115</v>
      </c>
      <c r="H41" s="69">
        <v>0</v>
      </c>
      <c r="I41" s="69">
        <v>6115</v>
      </c>
      <c r="J41" s="69">
        <v>0</v>
      </c>
      <c r="K41" s="70">
        <v>6115</v>
      </c>
      <c r="L41" s="7"/>
    </row>
    <row r="42" spans="1:12" ht="55.5" customHeight="1" x14ac:dyDescent="0.25">
      <c r="A42" s="91" t="s">
        <v>60</v>
      </c>
      <c r="B42" s="91" t="s">
        <v>114</v>
      </c>
      <c r="C42" s="91"/>
      <c r="D42" s="91"/>
      <c r="E42" s="91"/>
      <c r="F42" s="95"/>
      <c r="G42" s="101"/>
      <c r="H42" s="101"/>
      <c r="I42" s="101"/>
      <c r="J42" s="101"/>
      <c r="K42" s="104"/>
      <c r="L42" s="7"/>
    </row>
    <row r="43" spans="1:12" s="18" customFormat="1" x14ac:dyDescent="0.25">
      <c r="A43" s="92"/>
      <c r="B43" s="92"/>
      <c r="C43" s="92"/>
      <c r="D43" s="92"/>
      <c r="E43" s="92"/>
      <c r="F43" s="97"/>
      <c r="G43" s="103"/>
      <c r="H43" s="103"/>
      <c r="I43" s="103"/>
      <c r="J43" s="103"/>
      <c r="K43" s="106"/>
      <c r="L43" s="28"/>
    </row>
    <row r="44" spans="1:12" ht="31.5" x14ac:dyDescent="0.25">
      <c r="A44" s="45" t="s">
        <v>61</v>
      </c>
      <c r="B44" s="21" t="s">
        <v>8</v>
      </c>
      <c r="C44" s="3" t="s">
        <v>171</v>
      </c>
      <c r="D44" s="3" t="s">
        <v>172</v>
      </c>
      <c r="E44" s="53" t="s">
        <v>53</v>
      </c>
      <c r="F44" s="11">
        <v>43601</v>
      </c>
      <c r="G44" s="9">
        <v>32800</v>
      </c>
      <c r="H44" s="9">
        <v>0</v>
      </c>
      <c r="I44" s="9">
        <v>32800</v>
      </c>
      <c r="J44" s="9">
        <v>0</v>
      </c>
      <c r="K44" s="15">
        <v>32800</v>
      </c>
      <c r="L44" s="7"/>
    </row>
    <row r="45" spans="1:12" ht="31.5" x14ac:dyDescent="0.25">
      <c r="A45" s="110" t="s">
        <v>62</v>
      </c>
      <c r="B45" s="91" t="s">
        <v>9</v>
      </c>
      <c r="C45" s="53" t="s">
        <v>154</v>
      </c>
      <c r="D45" s="53" t="s">
        <v>52</v>
      </c>
      <c r="E45" s="53" t="s">
        <v>53</v>
      </c>
      <c r="F45" s="40">
        <v>43559</v>
      </c>
      <c r="G45" s="39">
        <v>43827.89</v>
      </c>
      <c r="H45" s="39">
        <v>0</v>
      </c>
      <c r="I45" s="39">
        <v>43827.9</v>
      </c>
      <c r="J45" s="39"/>
      <c r="K45" s="41">
        <v>43827.9</v>
      </c>
      <c r="L45" s="7"/>
    </row>
    <row r="46" spans="1:12" ht="47.25" x14ac:dyDescent="0.25">
      <c r="A46" s="118"/>
      <c r="B46" s="94"/>
      <c r="C46" s="60" t="s">
        <v>197</v>
      </c>
      <c r="D46" s="60" t="s">
        <v>183</v>
      </c>
      <c r="E46" s="60" t="s">
        <v>53</v>
      </c>
      <c r="F46" s="40">
        <v>43585</v>
      </c>
      <c r="G46" s="39">
        <v>14899.24</v>
      </c>
      <c r="H46" s="39">
        <v>0</v>
      </c>
      <c r="I46" s="39">
        <v>14899.2</v>
      </c>
      <c r="J46" s="39">
        <v>0</v>
      </c>
      <c r="K46" s="41">
        <v>14899.2</v>
      </c>
      <c r="L46" s="7"/>
    </row>
    <row r="47" spans="1:12" ht="31.5" x14ac:dyDescent="0.25">
      <c r="A47" s="118"/>
      <c r="B47" s="94"/>
      <c r="C47" s="60" t="s">
        <v>198</v>
      </c>
      <c r="D47" s="60" t="s">
        <v>199</v>
      </c>
      <c r="E47" s="60" t="s">
        <v>53</v>
      </c>
      <c r="F47" s="40">
        <v>43564</v>
      </c>
      <c r="G47" s="39">
        <v>2681</v>
      </c>
      <c r="H47" s="39">
        <v>0</v>
      </c>
      <c r="I47" s="39">
        <v>2681</v>
      </c>
      <c r="J47" s="39">
        <v>0</v>
      </c>
      <c r="K47" s="41">
        <v>2681</v>
      </c>
      <c r="L47" s="7"/>
    </row>
    <row r="48" spans="1:12" ht="47.25" x14ac:dyDescent="0.25">
      <c r="A48" s="118"/>
      <c r="B48" s="94"/>
      <c r="C48" s="60" t="s">
        <v>234</v>
      </c>
      <c r="D48" s="60" t="s">
        <v>235</v>
      </c>
      <c r="E48" s="60" t="s">
        <v>53</v>
      </c>
      <c r="F48" s="40">
        <v>43727</v>
      </c>
      <c r="G48" s="39">
        <v>28700</v>
      </c>
      <c r="H48" s="39">
        <v>0</v>
      </c>
      <c r="I48" s="39">
        <v>28700</v>
      </c>
      <c r="J48" s="39">
        <v>0</v>
      </c>
      <c r="K48" s="41">
        <v>28700</v>
      </c>
      <c r="L48" s="7"/>
    </row>
    <row r="49" spans="1:12" ht="94.5" x14ac:dyDescent="0.25">
      <c r="A49" s="111"/>
      <c r="B49" s="92"/>
      <c r="C49" s="75" t="s">
        <v>297</v>
      </c>
      <c r="D49" s="75" t="s">
        <v>299</v>
      </c>
      <c r="E49" s="75" t="s">
        <v>53</v>
      </c>
      <c r="F49" s="40" t="s">
        <v>298</v>
      </c>
      <c r="G49" s="39">
        <v>83791.899999999994</v>
      </c>
      <c r="H49" s="39">
        <v>0</v>
      </c>
      <c r="I49" s="39">
        <v>83791.899999999994</v>
      </c>
      <c r="J49" s="39">
        <v>0</v>
      </c>
      <c r="K49" s="41">
        <v>83791.899999999994</v>
      </c>
      <c r="L49" s="7"/>
    </row>
    <row r="50" spans="1:12" ht="31.5" x14ac:dyDescent="0.25">
      <c r="A50" s="21" t="s">
        <v>72</v>
      </c>
      <c r="B50" s="21" t="s">
        <v>10</v>
      </c>
      <c r="C50" s="23" t="s">
        <v>286</v>
      </c>
      <c r="D50" s="23" t="s">
        <v>287</v>
      </c>
      <c r="E50" s="75" t="s">
        <v>53</v>
      </c>
      <c r="F50" s="11">
        <v>43814</v>
      </c>
      <c r="G50" s="12">
        <v>281200</v>
      </c>
      <c r="H50" s="12">
        <v>0</v>
      </c>
      <c r="I50" s="12">
        <v>281200</v>
      </c>
      <c r="J50" s="12">
        <v>0</v>
      </c>
      <c r="K50" s="16">
        <v>281200</v>
      </c>
      <c r="L50" s="7"/>
    </row>
    <row r="51" spans="1:12" s="18" customFormat="1" ht="47.25" x14ac:dyDescent="0.25">
      <c r="A51" s="91" t="s">
        <v>94</v>
      </c>
      <c r="B51" s="91" t="s">
        <v>11</v>
      </c>
      <c r="C51" s="29" t="s">
        <v>182</v>
      </c>
      <c r="D51" s="29" t="s">
        <v>183</v>
      </c>
      <c r="E51" s="53" t="s">
        <v>53</v>
      </c>
      <c r="F51" s="30">
        <v>43608</v>
      </c>
      <c r="G51" s="31">
        <v>27386.560000000001</v>
      </c>
      <c r="H51" s="31">
        <v>0</v>
      </c>
      <c r="I51" s="31">
        <v>27386.6</v>
      </c>
      <c r="J51" s="31">
        <v>0</v>
      </c>
      <c r="K51" s="32">
        <v>27386.6</v>
      </c>
      <c r="L51" s="28"/>
    </row>
    <row r="52" spans="1:12" s="18" customFormat="1" ht="31.5" x14ac:dyDescent="0.25">
      <c r="A52" s="94"/>
      <c r="B52" s="94"/>
      <c r="C52" s="75" t="s">
        <v>243</v>
      </c>
      <c r="D52" s="75" t="s">
        <v>210</v>
      </c>
      <c r="E52" s="75" t="s">
        <v>53</v>
      </c>
      <c r="F52" s="40">
        <v>43720</v>
      </c>
      <c r="G52" s="39">
        <v>49800</v>
      </c>
      <c r="H52" s="39">
        <v>0</v>
      </c>
      <c r="I52" s="39">
        <v>49800</v>
      </c>
      <c r="J52" s="39">
        <v>0</v>
      </c>
      <c r="K52" s="41">
        <v>49800</v>
      </c>
      <c r="L52" s="28"/>
    </row>
    <row r="53" spans="1:12" s="18" customFormat="1" ht="63" x14ac:dyDescent="0.25">
      <c r="A53" s="92"/>
      <c r="B53" s="92"/>
      <c r="C53" s="53" t="s">
        <v>186</v>
      </c>
      <c r="D53" s="53" t="s">
        <v>187</v>
      </c>
      <c r="E53" s="53" t="s">
        <v>53</v>
      </c>
      <c r="F53" s="40" t="s">
        <v>188</v>
      </c>
      <c r="G53" s="39">
        <v>36670.57</v>
      </c>
      <c r="H53" s="39">
        <v>0</v>
      </c>
      <c r="I53" s="39">
        <v>36670.6</v>
      </c>
      <c r="J53" s="39">
        <v>0</v>
      </c>
      <c r="K53" s="41">
        <v>36670.6</v>
      </c>
      <c r="L53" s="28"/>
    </row>
    <row r="54" spans="1:12" s="18" customFormat="1" ht="31.5" x14ac:dyDescent="0.25">
      <c r="A54" s="91" t="s">
        <v>95</v>
      </c>
      <c r="B54" s="91" t="s">
        <v>12</v>
      </c>
      <c r="C54" s="29" t="s">
        <v>262</v>
      </c>
      <c r="D54" s="29" t="s">
        <v>263</v>
      </c>
      <c r="E54" s="75" t="s">
        <v>53</v>
      </c>
      <c r="F54" s="30">
        <v>43781</v>
      </c>
      <c r="G54" s="31">
        <v>67189</v>
      </c>
      <c r="H54" s="31">
        <v>0</v>
      </c>
      <c r="I54" s="31">
        <v>67189</v>
      </c>
      <c r="J54" s="31">
        <v>0</v>
      </c>
      <c r="K54" s="32">
        <v>67189</v>
      </c>
      <c r="L54" s="28"/>
    </row>
    <row r="55" spans="1:12" s="18" customFormat="1" ht="31.5" x14ac:dyDescent="0.25">
      <c r="A55" s="92"/>
      <c r="B55" s="92"/>
      <c r="C55" s="75" t="s">
        <v>290</v>
      </c>
      <c r="D55" s="75" t="s">
        <v>291</v>
      </c>
      <c r="E55" s="75" t="s">
        <v>53</v>
      </c>
      <c r="F55" s="40">
        <v>43816</v>
      </c>
      <c r="G55" s="39">
        <v>20000</v>
      </c>
      <c r="H55" s="39">
        <v>0</v>
      </c>
      <c r="I55" s="39">
        <v>20000</v>
      </c>
      <c r="J55" s="39">
        <v>0</v>
      </c>
      <c r="K55" s="41">
        <v>20000</v>
      </c>
      <c r="L55" s="28"/>
    </row>
    <row r="56" spans="1:12" ht="47.25" x14ac:dyDescent="0.25">
      <c r="A56" s="91" t="s">
        <v>134</v>
      </c>
      <c r="B56" s="91" t="s">
        <v>13</v>
      </c>
      <c r="C56" s="23" t="s">
        <v>162</v>
      </c>
      <c r="D56" s="53" t="s">
        <v>53</v>
      </c>
      <c r="E56" s="53" t="s">
        <v>53</v>
      </c>
      <c r="F56" s="25">
        <v>43577</v>
      </c>
      <c r="G56" s="26">
        <v>1601.1</v>
      </c>
      <c r="H56" s="26">
        <v>0</v>
      </c>
      <c r="I56" s="26">
        <v>1601.1</v>
      </c>
      <c r="J56" s="26">
        <v>0</v>
      </c>
      <c r="K56" s="27">
        <v>1601.1</v>
      </c>
      <c r="L56" s="7"/>
    </row>
    <row r="57" spans="1:12" ht="47.25" x14ac:dyDescent="0.25">
      <c r="A57" s="94"/>
      <c r="B57" s="94"/>
      <c r="C57" s="75" t="s">
        <v>247</v>
      </c>
      <c r="D57" s="75" t="s">
        <v>248</v>
      </c>
      <c r="E57" s="75" t="s">
        <v>53</v>
      </c>
      <c r="F57" s="40">
        <v>43755</v>
      </c>
      <c r="G57" s="39">
        <v>46090</v>
      </c>
      <c r="H57" s="39">
        <v>0</v>
      </c>
      <c r="I57" s="39">
        <v>46090</v>
      </c>
      <c r="J57" s="39">
        <v>0</v>
      </c>
      <c r="K57" s="41">
        <v>46090</v>
      </c>
      <c r="L57" s="7"/>
    </row>
    <row r="58" spans="1:12" ht="31.5" x14ac:dyDescent="0.25">
      <c r="A58" s="94"/>
      <c r="B58" s="94"/>
      <c r="C58" s="75" t="s">
        <v>250</v>
      </c>
      <c r="D58" s="75" t="s">
        <v>251</v>
      </c>
      <c r="E58" s="75" t="s">
        <v>53</v>
      </c>
      <c r="F58" s="40">
        <v>43756</v>
      </c>
      <c r="G58" s="39">
        <v>6501</v>
      </c>
      <c r="H58" s="39">
        <v>0</v>
      </c>
      <c r="I58" s="39">
        <v>6501</v>
      </c>
      <c r="J58" s="39">
        <v>0</v>
      </c>
      <c r="K58" s="41">
        <v>6501</v>
      </c>
      <c r="L58" s="7"/>
    </row>
    <row r="59" spans="1:12" ht="31.5" x14ac:dyDescent="0.25">
      <c r="A59" s="92"/>
      <c r="B59" s="92"/>
      <c r="C59" s="75" t="s">
        <v>282</v>
      </c>
      <c r="D59" s="75" t="s">
        <v>283</v>
      </c>
      <c r="E59" s="75" t="s">
        <v>53</v>
      </c>
      <c r="F59" s="40">
        <v>43815</v>
      </c>
      <c r="G59" s="39">
        <v>10307.49</v>
      </c>
      <c r="H59" s="39">
        <v>0</v>
      </c>
      <c r="I59" s="39">
        <v>10307.5</v>
      </c>
      <c r="J59" s="39">
        <v>0</v>
      </c>
      <c r="K59" s="41">
        <v>10307.5</v>
      </c>
      <c r="L59" s="7"/>
    </row>
    <row r="60" spans="1:12" ht="47.25" x14ac:dyDescent="0.25">
      <c r="A60" s="44" t="s">
        <v>96</v>
      </c>
      <c r="B60" s="21" t="s">
        <v>14</v>
      </c>
      <c r="C60" s="29" t="s">
        <v>307</v>
      </c>
      <c r="D60" s="29" t="s">
        <v>308</v>
      </c>
      <c r="E60" s="75" t="s">
        <v>53</v>
      </c>
      <c r="F60" s="30">
        <v>43824</v>
      </c>
      <c r="G60" s="31">
        <v>2924.4</v>
      </c>
      <c r="H60" s="31">
        <v>0</v>
      </c>
      <c r="I60" s="31">
        <v>2924.4</v>
      </c>
      <c r="J60" s="31">
        <v>0</v>
      </c>
      <c r="K60" s="32">
        <v>2924.4</v>
      </c>
      <c r="L60" s="7"/>
    </row>
    <row r="61" spans="1:12" ht="31.5" x14ac:dyDescent="0.25">
      <c r="A61" s="91" t="s">
        <v>97</v>
      </c>
      <c r="B61" s="91" t="s">
        <v>15</v>
      </c>
      <c r="C61" s="23" t="s">
        <v>223</v>
      </c>
      <c r="D61" s="23" t="s">
        <v>210</v>
      </c>
      <c r="E61" s="60" t="s">
        <v>53</v>
      </c>
      <c r="F61" s="40">
        <v>43685</v>
      </c>
      <c r="G61" s="26">
        <v>59840</v>
      </c>
      <c r="H61" s="26">
        <v>0</v>
      </c>
      <c r="I61" s="26">
        <v>59840</v>
      </c>
      <c r="J61" s="26">
        <v>0</v>
      </c>
      <c r="K61" s="27">
        <v>59840</v>
      </c>
      <c r="L61" s="7"/>
    </row>
    <row r="62" spans="1:12" ht="31.5" x14ac:dyDescent="0.25">
      <c r="A62" s="94"/>
      <c r="B62" s="94"/>
      <c r="C62" s="75" t="s">
        <v>244</v>
      </c>
      <c r="D62" s="75" t="s">
        <v>245</v>
      </c>
      <c r="E62" s="75" t="s">
        <v>53</v>
      </c>
      <c r="F62" s="40">
        <v>43754</v>
      </c>
      <c r="G62" s="39">
        <v>56400</v>
      </c>
      <c r="H62" s="39">
        <v>0</v>
      </c>
      <c r="I62" s="39">
        <v>56400</v>
      </c>
      <c r="J62" s="39">
        <v>0</v>
      </c>
      <c r="K62" s="41">
        <v>56400</v>
      </c>
      <c r="L62" s="7"/>
    </row>
    <row r="63" spans="1:12" ht="31.5" x14ac:dyDescent="0.25">
      <c r="A63" s="92"/>
      <c r="B63" s="92"/>
      <c r="C63" s="60" t="s">
        <v>227</v>
      </c>
      <c r="D63" s="60" t="s">
        <v>210</v>
      </c>
      <c r="E63" s="60" t="s">
        <v>53</v>
      </c>
      <c r="F63" s="40">
        <v>43698</v>
      </c>
      <c r="G63" s="39">
        <v>52860</v>
      </c>
      <c r="H63" s="39">
        <v>0</v>
      </c>
      <c r="I63" s="39">
        <v>52860</v>
      </c>
      <c r="J63" s="39">
        <v>0</v>
      </c>
      <c r="K63" s="41">
        <v>52860</v>
      </c>
      <c r="L63" s="7"/>
    </row>
    <row r="64" spans="1:12" ht="31.5" x14ac:dyDescent="0.25">
      <c r="A64" s="91" t="s">
        <v>98</v>
      </c>
      <c r="B64" s="91" t="s">
        <v>16</v>
      </c>
      <c r="C64" s="29" t="s">
        <v>165</v>
      </c>
      <c r="D64" s="53" t="s">
        <v>52</v>
      </c>
      <c r="E64" s="53" t="s">
        <v>53</v>
      </c>
      <c r="F64" s="30">
        <v>43595</v>
      </c>
      <c r="G64" s="31">
        <v>36859</v>
      </c>
      <c r="H64" s="31">
        <v>0</v>
      </c>
      <c r="I64" s="31">
        <v>36859</v>
      </c>
      <c r="J64" s="31">
        <v>0</v>
      </c>
      <c r="K64" s="32">
        <v>36859</v>
      </c>
      <c r="L64" s="7"/>
    </row>
    <row r="65" spans="1:12" ht="94.5" x14ac:dyDescent="0.25">
      <c r="A65" s="94"/>
      <c r="B65" s="94"/>
      <c r="C65" s="53" t="s">
        <v>168</v>
      </c>
      <c r="D65" s="53" t="s">
        <v>169</v>
      </c>
      <c r="E65" s="53" t="s">
        <v>53</v>
      </c>
      <c r="F65" s="40" t="s">
        <v>170</v>
      </c>
      <c r="G65" s="39">
        <v>12514.82</v>
      </c>
      <c r="H65" s="39">
        <v>0</v>
      </c>
      <c r="I65" s="39">
        <v>12514.8</v>
      </c>
      <c r="J65" s="39">
        <v>0</v>
      </c>
      <c r="K65" s="41">
        <v>12514.8</v>
      </c>
      <c r="L65" s="7"/>
    </row>
    <row r="66" spans="1:12" ht="47.25" x14ac:dyDescent="0.25">
      <c r="A66" s="94"/>
      <c r="B66" s="94"/>
      <c r="C66" s="53" t="s">
        <v>177</v>
      </c>
      <c r="D66" s="53" t="s">
        <v>179</v>
      </c>
      <c r="E66" s="53" t="s">
        <v>53</v>
      </c>
      <c r="F66" s="40" t="s">
        <v>178</v>
      </c>
      <c r="G66" s="39">
        <v>62722.6</v>
      </c>
      <c r="H66" s="39">
        <v>0</v>
      </c>
      <c r="I66" s="39">
        <v>62722.6</v>
      </c>
      <c r="J66" s="39">
        <v>0</v>
      </c>
      <c r="K66" s="39">
        <v>62722.6</v>
      </c>
      <c r="L66" s="7"/>
    </row>
    <row r="67" spans="1:12" ht="47.25" x14ac:dyDescent="0.25">
      <c r="A67" s="94"/>
      <c r="B67" s="94"/>
      <c r="C67" s="75" t="s">
        <v>249</v>
      </c>
      <c r="D67" s="75" t="s">
        <v>183</v>
      </c>
      <c r="E67" s="75" t="s">
        <v>53</v>
      </c>
      <c r="F67" s="40">
        <v>43663</v>
      </c>
      <c r="G67" s="39">
        <v>61453.599999999999</v>
      </c>
      <c r="H67" s="39">
        <v>0</v>
      </c>
      <c r="I67" s="39">
        <v>61453.599999999999</v>
      </c>
      <c r="J67" s="39">
        <v>0</v>
      </c>
      <c r="K67" s="39">
        <v>61453.58</v>
      </c>
      <c r="L67" s="7"/>
    </row>
    <row r="68" spans="1:12" ht="31.5" x14ac:dyDescent="0.25">
      <c r="A68" s="92"/>
      <c r="B68" s="92"/>
      <c r="C68" s="53" t="s">
        <v>181</v>
      </c>
      <c r="D68" s="53" t="s">
        <v>180</v>
      </c>
      <c r="E68" s="53" t="s">
        <v>53</v>
      </c>
      <c r="F68" s="40">
        <v>43611</v>
      </c>
      <c r="G68" s="39">
        <v>3750</v>
      </c>
      <c r="H68" s="39">
        <v>0</v>
      </c>
      <c r="I68" s="39">
        <v>3750</v>
      </c>
      <c r="J68" s="39">
        <v>0</v>
      </c>
      <c r="K68" s="39">
        <v>3750</v>
      </c>
      <c r="L68" s="7"/>
    </row>
    <row r="69" spans="1:12" ht="47.25" x14ac:dyDescent="0.25">
      <c r="A69" s="91" t="s">
        <v>99</v>
      </c>
      <c r="B69" s="91" t="s">
        <v>17</v>
      </c>
      <c r="C69" s="29" t="s">
        <v>173</v>
      </c>
      <c r="D69" s="29" t="s">
        <v>174</v>
      </c>
      <c r="E69" s="53" t="s">
        <v>53</v>
      </c>
      <c r="F69" s="30">
        <v>43605</v>
      </c>
      <c r="G69" s="31">
        <v>200000</v>
      </c>
      <c r="H69" s="31">
        <v>0</v>
      </c>
      <c r="I69" s="31">
        <v>200000</v>
      </c>
      <c r="J69" s="31">
        <v>0</v>
      </c>
      <c r="K69" s="32">
        <v>200000</v>
      </c>
      <c r="L69" s="7"/>
    </row>
    <row r="70" spans="1:12" ht="78.75" x14ac:dyDescent="0.25">
      <c r="A70" s="94"/>
      <c r="B70" s="94"/>
      <c r="C70" s="60" t="s">
        <v>205</v>
      </c>
      <c r="D70" s="60" t="s">
        <v>206</v>
      </c>
      <c r="E70" s="60" t="s">
        <v>53</v>
      </c>
      <c r="F70" s="40">
        <v>43620</v>
      </c>
      <c r="G70" s="39">
        <v>3200</v>
      </c>
      <c r="H70" s="39">
        <v>0</v>
      </c>
      <c r="I70" s="39">
        <v>3200</v>
      </c>
      <c r="J70" s="39">
        <v>0</v>
      </c>
      <c r="K70" s="41">
        <v>3200</v>
      </c>
      <c r="L70" s="7"/>
    </row>
    <row r="71" spans="1:12" ht="47.25" x14ac:dyDescent="0.25">
      <c r="A71" s="94"/>
      <c r="B71" s="94"/>
      <c r="C71" s="75" t="s">
        <v>265</v>
      </c>
      <c r="D71" s="75" t="s">
        <v>174</v>
      </c>
      <c r="E71" s="75" t="s">
        <v>53</v>
      </c>
      <c r="F71" s="40">
        <v>43769</v>
      </c>
      <c r="G71" s="39">
        <v>100000</v>
      </c>
      <c r="H71" s="39">
        <v>0</v>
      </c>
      <c r="I71" s="39">
        <v>100000</v>
      </c>
      <c r="J71" s="39">
        <v>0</v>
      </c>
      <c r="K71" s="41">
        <v>100000</v>
      </c>
      <c r="L71" s="7"/>
    </row>
    <row r="72" spans="1:12" ht="31.5" x14ac:dyDescent="0.25">
      <c r="A72" s="94"/>
      <c r="B72" s="94"/>
      <c r="C72" s="75" t="s">
        <v>295</v>
      </c>
      <c r="D72" s="75" t="s">
        <v>296</v>
      </c>
      <c r="E72" s="75" t="s">
        <v>53</v>
      </c>
      <c r="F72" s="40">
        <v>43817</v>
      </c>
      <c r="G72" s="39">
        <v>4028</v>
      </c>
      <c r="H72" s="39">
        <v>0</v>
      </c>
      <c r="I72" s="39">
        <v>4028</v>
      </c>
      <c r="J72" s="39">
        <v>0</v>
      </c>
      <c r="K72" s="41">
        <v>4028</v>
      </c>
      <c r="L72" s="7"/>
    </row>
    <row r="73" spans="1:12" ht="47.25" x14ac:dyDescent="0.25">
      <c r="A73" s="94"/>
      <c r="B73" s="94"/>
      <c r="C73" s="75" t="s">
        <v>303</v>
      </c>
      <c r="D73" s="75" t="s">
        <v>174</v>
      </c>
      <c r="E73" s="75" t="s">
        <v>53</v>
      </c>
      <c r="F73" s="40">
        <v>43818</v>
      </c>
      <c r="G73" s="39">
        <v>950</v>
      </c>
      <c r="H73" s="39">
        <v>0</v>
      </c>
      <c r="I73" s="39">
        <v>950</v>
      </c>
      <c r="J73" s="39">
        <v>0</v>
      </c>
      <c r="K73" s="41">
        <v>950</v>
      </c>
      <c r="L73" s="7"/>
    </row>
    <row r="74" spans="1:12" ht="47.25" x14ac:dyDescent="0.25">
      <c r="A74" s="92"/>
      <c r="B74" s="92"/>
      <c r="C74" s="75" t="s">
        <v>255</v>
      </c>
      <c r="D74" s="75" t="s">
        <v>256</v>
      </c>
      <c r="E74" s="75" t="s">
        <v>53</v>
      </c>
      <c r="F74" s="40">
        <v>43776</v>
      </c>
      <c r="G74" s="39">
        <v>20200</v>
      </c>
      <c r="H74" s="39">
        <v>0</v>
      </c>
      <c r="I74" s="39">
        <v>20200</v>
      </c>
      <c r="J74" s="39">
        <v>0</v>
      </c>
      <c r="K74" s="41">
        <v>20200</v>
      </c>
      <c r="L74" s="7"/>
    </row>
    <row r="75" spans="1:12" ht="47.25" x14ac:dyDescent="0.25">
      <c r="A75" s="91" t="s">
        <v>100</v>
      </c>
      <c r="B75" s="91" t="s">
        <v>18</v>
      </c>
      <c r="C75" s="29" t="s">
        <v>242</v>
      </c>
      <c r="D75" s="29" t="s">
        <v>226</v>
      </c>
      <c r="E75" s="75" t="s">
        <v>53</v>
      </c>
      <c r="F75" s="30">
        <v>43734</v>
      </c>
      <c r="G75" s="31">
        <v>80600</v>
      </c>
      <c r="H75" s="31">
        <v>0</v>
      </c>
      <c r="I75" s="31">
        <v>80600</v>
      </c>
      <c r="J75" s="31">
        <v>0</v>
      </c>
      <c r="K75" s="32">
        <v>80600</v>
      </c>
      <c r="L75" s="7"/>
    </row>
    <row r="76" spans="1:12" ht="63" x14ac:dyDescent="0.25">
      <c r="A76" s="92"/>
      <c r="B76" s="92"/>
      <c r="C76" s="75" t="s">
        <v>292</v>
      </c>
      <c r="D76" s="75" t="s">
        <v>294</v>
      </c>
      <c r="E76" s="75" t="s">
        <v>53</v>
      </c>
      <c r="F76" s="40" t="s">
        <v>293</v>
      </c>
      <c r="G76" s="39">
        <v>39677</v>
      </c>
      <c r="H76" s="39">
        <v>0</v>
      </c>
      <c r="I76" s="39">
        <v>39677</v>
      </c>
      <c r="J76" s="39">
        <v>0</v>
      </c>
      <c r="K76" s="41">
        <v>39677</v>
      </c>
      <c r="L76" s="7"/>
    </row>
    <row r="77" spans="1:12" ht="31.5" x14ac:dyDescent="0.25">
      <c r="A77" s="47" t="s">
        <v>101</v>
      </c>
      <c r="B77" s="21" t="s">
        <v>19</v>
      </c>
      <c r="C77" s="29" t="s">
        <v>268</v>
      </c>
      <c r="D77" s="29" t="s">
        <v>210</v>
      </c>
      <c r="E77" s="75" t="s">
        <v>53</v>
      </c>
      <c r="F77" s="30">
        <v>43801</v>
      </c>
      <c r="G77" s="31">
        <v>126900</v>
      </c>
      <c r="H77" s="31">
        <v>0</v>
      </c>
      <c r="I77" s="31">
        <v>126900</v>
      </c>
      <c r="J77" s="31">
        <v>0</v>
      </c>
      <c r="K77" s="32">
        <v>126900</v>
      </c>
      <c r="L77" s="7"/>
    </row>
    <row r="78" spans="1:12" ht="63" x14ac:dyDescent="0.25">
      <c r="A78" s="113" t="s">
        <v>102</v>
      </c>
      <c r="B78" s="91" t="s">
        <v>20</v>
      </c>
      <c r="C78" s="37" t="s">
        <v>209</v>
      </c>
      <c r="D78" s="37" t="s">
        <v>91</v>
      </c>
      <c r="E78" s="60" t="s">
        <v>53</v>
      </c>
      <c r="F78" s="40">
        <v>43657</v>
      </c>
      <c r="G78" s="39">
        <v>131415</v>
      </c>
      <c r="H78" s="39">
        <v>0</v>
      </c>
      <c r="I78" s="39">
        <v>131415</v>
      </c>
      <c r="J78" s="39">
        <v>0</v>
      </c>
      <c r="K78" s="41">
        <v>131415</v>
      </c>
      <c r="L78" s="7"/>
    </row>
    <row r="79" spans="1:12" ht="63" x14ac:dyDescent="0.25">
      <c r="A79" s="114"/>
      <c r="B79" s="92"/>
      <c r="C79" s="75" t="s">
        <v>278</v>
      </c>
      <c r="D79" s="75" t="s">
        <v>279</v>
      </c>
      <c r="E79" s="75" t="s">
        <v>53</v>
      </c>
      <c r="F79" s="40">
        <v>43815</v>
      </c>
      <c r="G79" s="39">
        <v>20456</v>
      </c>
      <c r="H79" s="39">
        <v>0</v>
      </c>
      <c r="I79" s="39">
        <v>20456</v>
      </c>
      <c r="J79" s="39">
        <v>0</v>
      </c>
      <c r="K79" s="41">
        <v>20456</v>
      </c>
      <c r="L79" s="7"/>
    </row>
    <row r="80" spans="1:12" x14ac:dyDescent="0.25">
      <c r="A80" s="47" t="s">
        <v>103</v>
      </c>
      <c r="B80" s="21" t="s">
        <v>21</v>
      </c>
      <c r="C80" s="37"/>
      <c r="D80" s="37"/>
      <c r="E80" s="37"/>
      <c r="F80" s="40"/>
      <c r="G80" s="39"/>
      <c r="H80" s="39"/>
      <c r="I80" s="39"/>
      <c r="J80" s="39"/>
      <c r="K80" s="41"/>
      <c r="L80" s="7"/>
    </row>
    <row r="81" spans="1:12" x14ac:dyDescent="0.25">
      <c r="A81" s="47" t="s">
        <v>104</v>
      </c>
      <c r="B81" s="21" t="s">
        <v>22</v>
      </c>
      <c r="C81" s="37"/>
      <c r="D81" s="37"/>
      <c r="E81" s="37"/>
      <c r="F81" s="40"/>
      <c r="G81" s="39"/>
      <c r="H81" s="39"/>
      <c r="I81" s="39"/>
      <c r="J81" s="39"/>
      <c r="K81" s="41"/>
      <c r="L81" s="7"/>
    </row>
    <row r="82" spans="1:12" ht="31.5" x14ac:dyDescent="0.25">
      <c r="A82" s="47" t="s">
        <v>105</v>
      </c>
      <c r="B82" s="21" t="s">
        <v>23</v>
      </c>
      <c r="C82" s="37" t="s">
        <v>284</v>
      </c>
      <c r="D82" s="37" t="s">
        <v>285</v>
      </c>
      <c r="E82" s="75" t="s">
        <v>53</v>
      </c>
      <c r="F82" s="40">
        <v>43816</v>
      </c>
      <c r="G82" s="39">
        <v>66600</v>
      </c>
      <c r="H82" s="39">
        <v>0</v>
      </c>
      <c r="I82" s="39">
        <v>66600</v>
      </c>
      <c r="J82" s="39">
        <v>0</v>
      </c>
      <c r="K82" s="41">
        <v>66600</v>
      </c>
      <c r="L82" s="7"/>
    </row>
    <row r="83" spans="1:12" ht="31.5" x14ac:dyDescent="0.25">
      <c r="A83" s="113" t="s">
        <v>106</v>
      </c>
      <c r="B83" s="91" t="s">
        <v>24</v>
      </c>
      <c r="C83" s="37" t="s">
        <v>200</v>
      </c>
      <c r="D83" s="37" t="s">
        <v>201</v>
      </c>
      <c r="E83" s="60" t="s">
        <v>53</v>
      </c>
      <c r="F83" s="40">
        <v>43641</v>
      </c>
      <c r="G83" s="39">
        <v>17532.169999999998</v>
      </c>
      <c r="H83" s="39">
        <v>0</v>
      </c>
      <c r="I83" s="39">
        <v>17532.2</v>
      </c>
      <c r="J83" s="39">
        <v>0</v>
      </c>
      <c r="K83" s="41">
        <v>17532.2</v>
      </c>
      <c r="L83" s="7"/>
    </row>
    <row r="84" spans="1:12" ht="31.5" x14ac:dyDescent="0.25">
      <c r="A84" s="115"/>
      <c r="B84" s="94"/>
      <c r="C84" s="60" t="s">
        <v>202</v>
      </c>
      <c r="D84" s="60" t="s">
        <v>201</v>
      </c>
      <c r="E84" s="60" t="s">
        <v>53</v>
      </c>
      <c r="F84" s="40">
        <v>43654</v>
      </c>
      <c r="G84" s="39">
        <v>4382.41</v>
      </c>
      <c r="H84" s="39">
        <v>0</v>
      </c>
      <c r="I84" s="39">
        <v>4382.3999999999996</v>
      </c>
      <c r="J84" s="39">
        <v>0</v>
      </c>
      <c r="K84" s="41">
        <v>4382.3999999999996</v>
      </c>
      <c r="L84" s="7"/>
    </row>
    <row r="85" spans="1:12" ht="31.5" x14ac:dyDescent="0.25">
      <c r="A85" s="115"/>
      <c r="B85" s="94"/>
      <c r="C85" s="60" t="s">
        <v>207</v>
      </c>
      <c r="D85" s="60" t="s">
        <v>201</v>
      </c>
      <c r="E85" s="60" t="s">
        <v>53</v>
      </c>
      <c r="F85" s="40">
        <v>43661</v>
      </c>
      <c r="G85" s="39">
        <v>16435.3</v>
      </c>
      <c r="H85" s="39">
        <v>0</v>
      </c>
      <c r="I85" s="39">
        <v>16435.3</v>
      </c>
      <c r="J85" s="39">
        <v>0</v>
      </c>
      <c r="K85" s="41">
        <v>16435.3</v>
      </c>
      <c r="L85" s="7"/>
    </row>
    <row r="86" spans="1:12" ht="31.5" x14ac:dyDescent="0.25">
      <c r="A86" s="115"/>
      <c r="B86" s="94"/>
      <c r="C86" s="60" t="s">
        <v>208</v>
      </c>
      <c r="D86" s="60" t="s">
        <v>201</v>
      </c>
      <c r="E86" s="60" t="s">
        <v>53</v>
      </c>
      <c r="F86" s="40">
        <v>43675</v>
      </c>
      <c r="G86" s="39">
        <v>4382.41</v>
      </c>
      <c r="H86" s="39">
        <v>0</v>
      </c>
      <c r="I86" s="39">
        <v>4382.3999999999996</v>
      </c>
      <c r="J86" s="39">
        <v>0</v>
      </c>
      <c r="K86" s="41">
        <v>4382.3999999999996</v>
      </c>
      <c r="L86" s="7"/>
    </row>
    <row r="87" spans="1:12" ht="31.5" x14ac:dyDescent="0.25">
      <c r="A87" s="114"/>
      <c r="B87" s="92"/>
      <c r="C87" s="60" t="s">
        <v>218</v>
      </c>
      <c r="D87" s="60" t="s">
        <v>201</v>
      </c>
      <c r="E87" s="60" t="s">
        <v>53</v>
      </c>
      <c r="F87" s="40">
        <v>43678</v>
      </c>
      <c r="G87" s="39">
        <v>81163.5</v>
      </c>
      <c r="H87" s="39">
        <v>0</v>
      </c>
      <c r="I87" s="39">
        <v>81163.5</v>
      </c>
      <c r="J87" s="39">
        <v>0</v>
      </c>
      <c r="K87" s="41">
        <v>81163.5</v>
      </c>
      <c r="L87" s="7"/>
    </row>
    <row r="88" spans="1:12" x14ac:dyDescent="0.25">
      <c r="A88" s="47" t="s">
        <v>124</v>
      </c>
      <c r="B88" s="21" t="s">
        <v>25</v>
      </c>
      <c r="C88" s="37"/>
      <c r="D88" s="37"/>
      <c r="E88" s="37"/>
      <c r="F88" s="40"/>
      <c r="G88" s="39"/>
      <c r="H88" s="39"/>
      <c r="I88" s="39"/>
      <c r="J88" s="39"/>
      <c r="K88" s="41"/>
      <c r="L88" s="7"/>
    </row>
    <row r="89" spans="1:12" ht="47.25" x14ac:dyDescent="0.25">
      <c r="A89" s="21" t="s">
        <v>63</v>
      </c>
      <c r="B89" s="21" t="s">
        <v>28</v>
      </c>
      <c r="C89" s="29" t="s">
        <v>231</v>
      </c>
      <c r="D89" s="29" t="s">
        <v>232</v>
      </c>
      <c r="E89" s="29" t="s">
        <v>222</v>
      </c>
      <c r="F89" s="30">
        <v>43830</v>
      </c>
      <c r="G89" s="31">
        <v>3439200</v>
      </c>
      <c r="H89" s="31">
        <v>0</v>
      </c>
      <c r="I89" s="31">
        <v>390000</v>
      </c>
      <c r="J89" s="31">
        <v>0</v>
      </c>
      <c r="K89" s="32">
        <v>390000</v>
      </c>
      <c r="L89" s="7"/>
    </row>
    <row r="90" spans="1:12" ht="63" x14ac:dyDescent="0.25">
      <c r="A90" s="21" t="s">
        <v>64</v>
      </c>
      <c r="B90" s="21" t="s">
        <v>115</v>
      </c>
      <c r="C90" s="23" t="s">
        <v>240</v>
      </c>
      <c r="D90" s="23" t="s">
        <v>241</v>
      </c>
      <c r="E90" s="75" t="s">
        <v>222</v>
      </c>
      <c r="F90" s="25">
        <v>43789</v>
      </c>
      <c r="G90" s="26">
        <v>4375701</v>
      </c>
      <c r="H90" s="26">
        <v>0</v>
      </c>
      <c r="I90" s="26">
        <v>4375701</v>
      </c>
      <c r="J90" s="26"/>
      <c r="K90" s="27">
        <v>4375701</v>
      </c>
      <c r="L90" s="7"/>
    </row>
    <row r="91" spans="1:12" ht="63" x14ac:dyDescent="0.25">
      <c r="A91" s="21" t="s">
        <v>65</v>
      </c>
      <c r="B91" s="21" t="s">
        <v>116</v>
      </c>
      <c r="C91" s="23"/>
      <c r="D91" s="23"/>
      <c r="E91" s="23"/>
      <c r="F91" s="25"/>
      <c r="G91" s="26"/>
      <c r="H91" s="26"/>
      <c r="I91" s="26"/>
      <c r="J91" s="26"/>
      <c r="K91" s="27">
        <v>470536</v>
      </c>
      <c r="L91" s="7"/>
    </row>
    <row r="92" spans="1:12" ht="110.25" x14ac:dyDescent="0.25">
      <c r="A92" s="21" t="s">
        <v>107</v>
      </c>
      <c r="B92" s="21" t="s">
        <v>26</v>
      </c>
      <c r="C92" s="23" t="s">
        <v>125</v>
      </c>
      <c r="D92" s="23" t="s">
        <v>126</v>
      </c>
      <c r="E92" s="37" t="s">
        <v>53</v>
      </c>
      <c r="F92" s="25">
        <v>43830</v>
      </c>
      <c r="G92" s="26">
        <v>1772800</v>
      </c>
      <c r="H92" s="26">
        <v>0</v>
      </c>
      <c r="I92" s="26">
        <v>1772800</v>
      </c>
      <c r="J92" s="26">
        <v>0</v>
      </c>
      <c r="K92" s="27">
        <v>1772800</v>
      </c>
      <c r="L92" s="7"/>
    </row>
    <row r="93" spans="1:12" ht="63" x14ac:dyDescent="0.25">
      <c r="A93" s="91" t="s">
        <v>108</v>
      </c>
      <c r="B93" s="91" t="s">
        <v>29</v>
      </c>
      <c r="C93" s="53" t="s">
        <v>149</v>
      </c>
      <c r="D93" s="53" t="s">
        <v>150</v>
      </c>
      <c r="E93" s="53" t="s">
        <v>53</v>
      </c>
      <c r="F93" s="40">
        <v>43830</v>
      </c>
      <c r="G93" s="39">
        <v>880000</v>
      </c>
      <c r="H93" s="39"/>
      <c r="I93" s="39">
        <v>880000</v>
      </c>
      <c r="J93" s="39">
        <v>0</v>
      </c>
      <c r="K93" s="41">
        <v>880000</v>
      </c>
      <c r="L93" s="7"/>
    </row>
    <row r="94" spans="1:12" ht="47.25" x14ac:dyDescent="0.25">
      <c r="A94" s="92"/>
      <c r="B94" s="92"/>
      <c r="C94" s="23" t="s">
        <v>128</v>
      </c>
      <c r="D94" s="37" t="s">
        <v>127</v>
      </c>
      <c r="E94" s="37" t="s">
        <v>53</v>
      </c>
      <c r="F94" s="25">
        <v>43830</v>
      </c>
      <c r="G94" s="26">
        <v>423060</v>
      </c>
      <c r="H94" s="26">
        <v>0</v>
      </c>
      <c r="I94" s="26">
        <v>423060</v>
      </c>
      <c r="J94" s="26">
        <v>0</v>
      </c>
      <c r="K94" s="27">
        <v>423060</v>
      </c>
      <c r="L94" s="7"/>
    </row>
    <row r="95" spans="1:12" ht="47.25" x14ac:dyDescent="0.25">
      <c r="A95" s="110" t="s">
        <v>109</v>
      </c>
      <c r="B95" s="91" t="s">
        <v>9</v>
      </c>
      <c r="C95" s="53" t="s">
        <v>157</v>
      </c>
      <c r="D95" s="53" t="s">
        <v>150</v>
      </c>
      <c r="E95" s="53" t="s">
        <v>53</v>
      </c>
      <c r="F95" s="40">
        <v>43830</v>
      </c>
      <c r="G95" s="39">
        <v>970000</v>
      </c>
      <c r="H95" s="39">
        <v>0</v>
      </c>
      <c r="I95" s="39">
        <v>970000</v>
      </c>
      <c r="J95" s="39"/>
      <c r="K95" s="41">
        <v>970000</v>
      </c>
      <c r="L95" s="7"/>
    </row>
    <row r="96" spans="1:12" ht="84.75" customHeight="1" x14ac:dyDescent="0.25">
      <c r="A96" s="111"/>
      <c r="B96" s="92"/>
      <c r="C96" s="23" t="s">
        <v>133</v>
      </c>
      <c r="D96" s="37" t="s">
        <v>127</v>
      </c>
      <c r="E96" s="37" t="s">
        <v>53</v>
      </c>
      <c r="F96" s="25" t="s">
        <v>233</v>
      </c>
      <c r="G96" s="26">
        <v>623650</v>
      </c>
      <c r="H96" s="26">
        <v>0</v>
      </c>
      <c r="I96" s="26">
        <v>623650</v>
      </c>
      <c r="J96" s="26">
        <v>0</v>
      </c>
      <c r="K96" s="27">
        <v>623650</v>
      </c>
      <c r="L96" s="8"/>
    </row>
    <row r="97" spans="1:12" ht="96" customHeight="1" x14ac:dyDescent="0.25">
      <c r="A97" s="43">
        <v>10</v>
      </c>
      <c r="B97" s="21" t="s">
        <v>117</v>
      </c>
      <c r="C97" s="23"/>
      <c r="D97" s="23"/>
      <c r="E97" s="23"/>
      <c r="F97" s="25"/>
      <c r="G97" s="26"/>
      <c r="H97" s="26"/>
      <c r="I97" s="26"/>
      <c r="J97" s="26"/>
      <c r="K97" s="27"/>
      <c r="L97" s="8"/>
    </row>
    <row r="98" spans="1:12" ht="77.25" customHeight="1" x14ac:dyDescent="0.25">
      <c r="A98" s="48" t="s">
        <v>135</v>
      </c>
      <c r="B98" s="21" t="s">
        <v>8</v>
      </c>
      <c r="C98" s="23"/>
      <c r="D98" s="23"/>
      <c r="E98" s="23"/>
      <c r="F98" s="25"/>
      <c r="G98" s="26"/>
      <c r="H98" s="26"/>
      <c r="I98" s="26"/>
      <c r="J98" s="26"/>
      <c r="K98" s="27"/>
      <c r="L98" s="7"/>
    </row>
    <row r="99" spans="1:12" x14ac:dyDescent="0.25">
      <c r="A99" s="48" t="s">
        <v>136</v>
      </c>
      <c r="B99" s="21" t="s">
        <v>17</v>
      </c>
      <c r="C99" s="23"/>
      <c r="D99" s="23"/>
      <c r="E99" s="23"/>
      <c r="F99" s="25"/>
      <c r="G99" s="26"/>
      <c r="H99" s="26"/>
      <c r="I99" s="26"/>
      <c r="J99" s="26"/>
      <c r="K99" s="27"/>
      <c r="L99" s="7"/>
    </row>
    <row r="100" spans="1:12" ht="63" x14ac:dyDescent="0.25">
      <c r="A100" s="50">
        <v>11</v>
      </c>
      <c r="B100" s="42" t="s">
        <v>118</v>
      </c>
      <c r="C100" s="23"/>
      <c r="D100" s="23"/>
      <c r="E100" s="23"/>
      <c r="F100" s="25"/>
      <c r="G100" s="26"/>
      <c r="H100" s="26"/>
      <c r="I100" s="26"/>
      <c r="J100" s="26"/>
      <c r="K100" s="27"/>
      <c r="L100" s="7"/>
    </row>
    <row r="101" spans="1:12" ht="31.5" x14ac:dyDescent="0.25">
      <c r="A101" s="49" t="s">
        <v>137</v>
      </c>
      <c r="B101" s="21" t="s">
        <v>25</v>
      </c>
      <c r="C101" s="23" t="s">
        <v>239</v>
      </c>
      <c r="D101" s="75" t="s">
        <v>190</v>
      </c>
      <c r="E101" s="75" t="s">
        <v>53</v>
      </c>
      <c r="F101" s="25">
        <v>43830</v>
      </c>
      <c r="G101" s="26">
        <v>98700</v>
      </c>
      <c r="H101" s="26">
        <v>0</v>
      </c>
      <c r="I101" s="26">
        <v>98700</v>
      </c>
      <c r="J101" s="26">
        <v>0</v>
      </c>
      <c r="K101" s="27">
        <v>98700</v>
      </c>
      <c r="L101" s="7"/>
    </row>
    <row r="102" spans="1:12" ht="31.5" x14ac:dyDescent="0.25">
      <c r="A102" s="50" t="s">
        <v>138</v>
      </c>
      <c r="B102" s="37" t="s">
        <v>15</v>
      </c>
      <c r="C102" s="23" t="s">
        <v>189</v>
      </c>
      <c r="D102" s="23" t="s">
        <v>190</v>
      </c>
      <c r="E102" s="53" t="s">
        <v>53</v>
      </c>
      <c r="F102" s="25">
        <v>43830</v>
      </c>
      <c r="G102" s="26">
        <v>84100</v>
      </c>
      <c r="H102" s="26">
        <v>0</v>
      </c>
      <c r="I102" s="26">
        <v>84100</v>
      </c>
      <c r="J102" s="26">
        <v>0</v>
      </c>
      <c r="K102" s="27">
        <v>84100</v>
      </c>
      <c r="L102" s="7"/>
    </row>
    <row r="103" spans="1:12" ht="31.5" x14ac:dyDescent="0.25">
      <c r="A103" s="46" t="s">
        <v>139</v>
      </c>
      <c r="B103" s="38" t="s">
        <v>18</v>
      </c>
      <c r="C103" s="23" t="s">
        <v>219</v>
      </c>
      <c r="D103" s="60" t="s">
        <v>190</v>
      </c>
      <c r="E103" s="60" t="s">
        <v>53</v>
      </c>
      <c r="F103" s="40">
        <v>43830</v>
      </c>
      <c r="G103" s="26">
        <v>72900</v>
      </c>
      <c r="H103" s="26">
        <v>0</v>
      </c>
      <c r="I103" s="26">
        <v>72900</v>
      </c>
      <c r="J103" s="26">
        <v>0</v>
      </c>
      <c r="K103" s="27">
        <v>72900</v>
      </c>
      <c r="L103" s="7"/>
    </row>
    <row r="104" spans="1:12" ht="47.25" x14ac:dyDescent="0.25">
      <c r="A104" s="50" t="s">
        <v>140</v>
      </c>
      <c r="B104" s="37" t="s">
        <v>119</v>
      </c>
      <c r="C104" s="23"/>
      <c r="D104" s="23"/>
      <c r="E104" s="23"/>
      <c r="F104" s="25"/>
      <c r="G104" s="26"/>
      <c r="H104" s="26"/>
      <c r="I104" s="26"/>
      <c r="J104" s="26"/>
      <c r="K104" s="27"/>
      <c r="L104" s="7"/>
    </row>
    <row r="105" spans="1:12" ht="47.25" x14ac:dyDescent="0.25">
      <c r="A105" s="50" t="s">
        <v>141</v>
      </c>
      <c r="B105" s="37" t="s">
        <v>30</v>
      </c>
      <c r="C105" s="29" t="s">
        <v>203</v>
      </c>
      <c r="D105" s="29" t="s">
        <v>204</v>
      </c>
      <c r="E105" s="60" t="s">
        <v>53</v>
      </c>
      <c r="F105" s="30">
        <v>43646</v>
      </c>
      <c r="G105" s="31">
        <v>5500</v>
      </c>
      <c r="H105" s="31">
        <v>0</v>
      </c>
      <c r="I105" s="31">
        <v>5500</v>
      </c>
      <c r="J105" s="31">
        <v>0</v>
      </c>
      <c r="K105" s="32">
        <v>5500</v>
      </c>
      <c r="L105" s="7"/>
    </row>
    <row r="106" spans="1:12" ht="47.25" x14ac:dyDescent="0.25">
      <c r="A106" s="108" t="s">
        <v>142</v>
      </c>
      <c r="B106" s="91" t="s">
        <v>31</v>
      </c>
      <c r="C106" s="29" t="s">
        <v>166</v>
      </c>
      <c r="D106" s="29" t="s">
        <v>167</v>
      </c>
      <c r="E106" s="53" t="s">
        <v>53</v>
      </c>
      <c r="F106" s="30">
        <v>43615</v>
      </c>
      <c r="G106" s="31">
        <v>6000</v>
      </c>
      <c r="H106" s="31">
        <v>0</v>
      </c>
      <c r="I106" s="31">
        <v>6000</v>
      </c>
      <c r="J106" s="31">
        <v>0</v>
      </c>
      <c r="K106" s="32">
        <v>6000</v>
      </c>
      <c r="L106" s="7"/>
    </row>
    <row r="107" spans="1:12" ht="47.25" x14ac:dyDescent="0.25">
      <c r="A107" s="112"/>
      <c r="B107" s="94"/>
      <c r="C107" s="75" t="s">
        <v>166</v>
      </c>
      <c r="D107" s="75" t="s">
        <v>275</v>
      </c>
      <c r="E107" s="75" t="s">
        <v>53</v>
      </c>
      <c r="F107" s="40" t="s">
        <v>276</v>
      </c>
      <c r="G107" s="39">
        <v>2000</v>
      </c>
      <c r="H107" s="39">
        <v>0</v>
      </c>
      <c r="I107" s="39">
        <v>2000</v>
      </c>
      <c r="J107" s="39">
        <v>0</v>
      </c>
      <c r="K107" s="41">
        <v>2000</v>
      </c>
      <c r="L107" s="7"/>
    </row>
    <row r="108" spans="1:12" ht="47.25" x14ac:dyDescent="0.25">
      <c r="A108" s="109"/>
      <c r="B108" s="92"/>
      <c r="C108" s="53" t="s">
        <v>166</v>
      </c>
      <c r="D108" s="53" t="s">
        <v>192</v>
      </c>
      <c r="E108" s="53" t="s">
        <v>53</v>
      </c>
      <c r="F108" s="40">
        <v>43646</v>
      </c>
      <c r="G108" s="39">
        <v>2000</v>
      </c>
      <c r="H108" s="39">
        <v>0</v>
      </c>
      <c r="I108" s="39">
        <v>2000</v>
      </c>
      <c r="J108" s="39">
        <v>0</v>
      </c>
      <c r="K108" s="41">
        <v>2000</v>
      </c>
      <c r="L108" s="7"/>
    </row>
    <row r="109" spans="1:12" ht="101.25" customHeight="1" x14ac:dyDescent="0.25">
      <c r="A109" s="108" t="s">
        <v>143</v>
      </c>
      <c r="B109" s="91" t="s">
        <v>32</v>
      </c>
      <c r="C109" s="53" t="s">
        <v>259</v>
      </c>
      <c r="D109" s="53" t="s">
        <v>260</v>
      </c>
      <c r="E109" s="53" t="s">
        <v>53</v>
      </c>
      <c r="F109" s="40" t="s">
        <v>261</v>
      </c>
      <c r="G109" s="39">
        <v>10000</v>
      </c>
      <c r="H109" s="39">
        <v>0</v>
      </c>
      <c r="I109" s="39">
        <v>10000</v>
      </c>
      <c r="J109" s="39">
        <v>0</v>
      </c>
      <c r="K109" s="41">
        <v>10000</v>
      </c>
      <c r="L109" s="7"/>
    </row>
    <row r="110" spans="1:12" ht="126" hidden="1" x14ac:dyDescent="0.25">
      <c r="A110" s="109"/>
      <c r="B110" s="92"/>
      <c r="C110" s="29" t="s">
        <v>92</v>
      </c>
      <c r="D110" s="29" t="s">
        <v>91</v>
      </c>
      <c r="E110" s="29" t="s">
        <v>53</v>
      </c>
      <c r="F110" s="30" t="s">
        <v>93</v>
      </c>
      <c r="G110" s="31">
        <v>392500</v>
      </c>
      <c r="H110" s="31">
        <v>0</v>
      </c>
      <c r="I110" s="31">
        <v>392.5</v>
      </c>
      <c r="J110" s="31"/>
      <c r="K110" s="32">
        <v>392.5</v>
      </c>
      <c r="L110" s="7"/>
    </row>
    <row r="111" spans="1:12" ht="78.75" x14ac:dyDescent="0.25">
      <c r="A111" s="50" t="s">
        <v>144</v>
      </c>
      <c r="B111" s="37" t="s">
        <v>33</v>
      </c>
      <c r="C111" s="53" t="s">
        <v>155</v>
      </c>
      <c r="D111" s="53" t="s">
        <v>156</v>
      </c>
      <c r="E111" s="53" t="s">
        <v>53</v>
      </c>
      <c r="F111" s="30">
        <v>43549</v>
      </c>
      <c r="G111" s="31">
        <v>1500</v>
      </c>
      <c r="H111" s="31">
        <v>0</v>
      </c>
      <c r="I111" s="31">
        <v>1500</v>
      </c>
      <c r="J111" s="31">
        <v>0</v>
      </c>
      <c r="K111" s="32">
        <v>1500</v>
      </c>
      <c r="L111" s="7"/>
    </row>
    <row r="112" spans="1:12" ht="47.25" x14ac:dyDescent="0.25">
      <c r="A112" s="108" t="s">
        <v>145</v>
      </c>
      <c r="B112" s="91" t="s">
        <v>34</v>
      </c>
      <c r="C112" s="53" t="s">
        <v>158</v>
      </c>
      <c r="D112" s="53" t="s">
        <v>159</v>
      </c>
      <c r="E112" s="53" t="s">
        <v>53</v>
      </c>
      <c r="F112" s="30">
        <v>43549</v>
      </c>
      <c r="G112" s="31">
        <v>1000</v>
      </c>
      <c r="H112" s="31">
        <v>0</v>
      </c>
      <c r="I112" s="31">
        <v>1000</v>
      </c>
      <c r="J112" s="31">
        <v>0</v>
      </c>
      <c r="K112" s="32">
        <v>1000</v>
      </c>
      <c r="L112" s="7"/>
    </row>
    <row r="113" spans="1:12" ht="47.25" x14ac:dyDescent="0.25">
      <c r="A113" s="112"/>
      <c r="B113" s="94"/>
      <c r="C113" s="53" t="s">
        <v>175</v>
      </c>
      <c r="D113" s="53" t="s">
        <v>176</v>
      </c>
      <c r="E113" s="53" t="s">
        <v>53</v>
      </c>
      <c r="F113" s="40">
        <v>43594</v>
      </c>
      <c r="G113" s="39">
        <v>3500</v>
      </c>
      <c r="H113" s="39">
        <v>0</v>
      </c>
      <c r="I113" s="39">
        <v>3500</v>
      </c>
      <c r="J113" s="39">
        <v>0</v>
      </c>
      <c r="K113" s="41">
        <v>3500</v>
      </c>
      <c r="L113" s="7"/>
    </row>
    <row r="114" spans="1:12" ht="47.25" x14ac:dyDescent="0.25">
      <c r="A114" s="109"/>
      <c r="B114" s="92"/>
      <c r="C114" s="53" t="s">
        <v>184</v>
      </c>
      <c r="D114" s="53" t="s">
        <v>185</v>
      </c>
      <c r="E114" s="53" t="s">
        <v>53</v>
      </c>
      <c r="F114" s="40">
        <v>43616</v>
      </c>
      <c r="G114" s="39">
        <v>1500</v>
      </c>
      <c r="H114" s="39">
        <v>0</v>
      </c>
      <c r="I114" s="39">
        <v>1500</v>
      </c>
      <c r="J114" s="39">
        <v>0</v>
      </c>
      <c r="K114" s="41">
        <v>1500</v>
      </c>
      <c r="L114" s="7"/>
    </row>
    <row r="115" spans="1:12" s="18" customFormat="1" ht="45" customHeight="1" x14ac:dyDescent="0.25">
      <c r="A115" s="51" t="s">
        <v>146</v>
      </c>
      <c r="B115" s="37" t="s">
        <v>35</v>
      </c>
      <c r="C115" s="53" t="s">
        <v>304</v>
      </c>
      <c r="D115" s="53" t="s">
        <v>305</v>
      </c>
      <c r="E115" s="53" t="s">
        <v>53</v>
      </c>
      <c r="F115" s="25">
        <v>43616</v>
      </c>
      <c r="G115" s="26">
        <v>10000</v>
      </c>
      <c r="H115" s="26">
        <v>0</v>
      </c>
      <c r="I115" s="26">
        <v>10000</v>
      </c>
      <c r="J115" s="26">
        <v>0</v>
      </c>
      <c r="K115" s="27">
        <v>10000</v>
      </c>
      <c r="L115" s="28"/>
    </row>
    <row r="116" spans="1:12" ht="47.25" x14ac:dyDescent="0.25">
      <c r="A116" s="98" t="s">
        <v>147</v>
      </c>
      <c r="B116" s="99" t="s">
        <v>36</v>
      </c>
      <c r="C116" s="23" t="s">
        <v>151</v>
      </c>
      <c r="D116" s="23" t="s">
        <v>152</v>
      </c>
      <c r="E116" s="53" t="s">
        <v>53</v>
      </c>
      <c r="F116" s="25" t="s">
        <v>153</v>
      </c>
      <c r="G116" s="26">
        <v>2000</v>
      </c>
      <c r="H116" s="26">
        <v>0</v>
      </c>
      <c r="I116" s="26">
        <v>2000</v>
      </c>
      <c r="J116" s="26">
        <v>0</v>
      </c>
      <c r="K116" s="27">
        <v>2000</v>
      </c>
      <c r="L116" s="7"/>
    </row>
    <row r="117" spans="1:12" ht="47.25" x14ac:dyDescent="0.25">
      <c r="A117" s="98"/>
      <c r="B117" s="99"/>
      <c r="C117" s="75" t="s">
        <v>269</v>
      </c>
      <c r="D117" s="75" t="s">
        <v>270</v>
      </c>
      <c r="E117" s="75" t="s">
        <v>53</v>
      </c>
      <c r="F117" s="40">
        <v>43784</v>
      </c>
      <c r="G117" s="39">
        <v>1000</v>
      </c>
      <c r="H117" s="39">
        <v>0</v>
      </c>
      <c r="I117" s="39">
        <v>1000</v>
      </c>
      <c r="J117" s="39">
        <v>0</v>
      </c>
      <c r="K117" s="41">
        <v>1000</v>
      </c>
      <c r="L117" s="7"/>
    </row>
    <row r="118" spans="1:12" ht="44.25" customHeight="1" x14ac:dyDescent="0.25">
      <c r="A118" s="98"/>
      <c r="B118" s="99"/>
      <c r="C118" s="75" t="s">
        <v>257</v>
      </c>
      <c r="D118" s="75" t="s">
        <v>258</v>
      </c>
      <c r="E118" s="75" t="s">
        <v>53</v>
      </c>
      <c r="F118" s="25">
        <v>43748</v>
      </c>
      <c r="G118" s="26">
        <v>2500</v>
      </c>
      <c r="H118" s="26">
        <v>0</v>
      </c>
      <c r="I118" s="26">
        <v>2500</v>
      </c>
      <c r="J118" s="26">
        <v>0</v>
      </c>
      <c r="K118" s="27">
        <v>2500</v>
      </c>
      <c r="L118" s="7"/>
    </row>
    <row r="119" spans="1:12" hidden="1" x14ac:dyDescent="0.25">
      <c r="A119" s="98"/>
      <c r="B119" s="99"/>
      <c r="L119" s="7"/>
    </row>
    <row r="120" spans="1:12" ht="47.25" x14ac:dyDescent="0.25">
      <c r="A120" s="61" t="s">
        <v>148</v>
      </c>
      <c r="B120" s="54" t="s">
        <v>37</v>
      </c>
      <c r="C120" s="75" t="s">
        <v>280</v>
      </c>
      <c r="D120" s="58" t="s">
        <v>281</v>
      </c>
      <c r="E120" s="75" t="s">
        <v>53</v>
      </c>
      <c r="F120" s="77">
        <v>43815</v>
      </c>
      <c r="G120" s="58">
        <v>10000</v>
      </c>
      <c r="H120" s="58">
        <v>0</v>
      </c>
      <c r="I120" s="58">
        <v>10000</v>
      </c>
      <c r="J120" s="58">
        <v>0</v>
      </c>
      <c r="K120" s="65">
        <v>10000</v>
      </c>
      <c r="L120" s="7"/>
    </row>
    <row r="121" spans="1:12" x14ac:dyDescent="0.25">
      <c r="A121" s="61" t="s">
        <v>213</v>
      </c>
      <c r="B121" s="54" t="s">
        <v>193</v>
      </c>
      <c r="C121" s="58"/>
      <c r="D121" s="58"/>
      <c r="E121" s="58"/>
      <c r="F121" s="58"/>
      <c r="G121" s="58"/>
      <c r="H121" s="58"/>
      <c r="I121" s="58"/>
      <c r="J121" s="58"/>
      <c r="K121" s="65"/>
      <c r="L121" s="7"/>
    </row>
    <row r="122" spans="1:12" ht="63" x14ac:dyDescent="0.25">
      <c r="A122" s="61" t="s">
        <v>215</v>
      </c>
      <c r="B122" s="66" t="s">
        <v>214</v>
      </c>
      <c r="C122" s="67" t="s">
        <v>216</v>
      </c>
      <c r="D122" s="67" t="s">
        <v>91</v>
      </c>
      <c r="E122" s="60" t="s">
        <v>53</v>
      </c>
      <c r="F122" s="58" t="s">
        <v>217</v>
      </c>
      <c r="G122" s="58">
        <v>191098.8</v>
      </c>
      <c r="H122" s="58">
        <v>0</v>
      </c>
      <c r="I122" s="58">
        <v>191098.8</v>
      </c>
      <c r="J122" s="58">
        <v>0</v>
      </c>
      <c r="K122" s="65">
        <v>191098.8</v>
      </c>
      <c r="L122" s="7"/>
    </row>
    <row r="123" spans="1:12" x14ac:dyDescent="0.25">
      <c r="A123" s="61"/>
      <c r="B123" s="54"/>
      <c r="C123" s="58"/>
      <c r="D123" s="58"/>
      <c r="E123" s="58"/>
      <c r="F123" s="58"/>
      <c r="G123" s="58"/>
      <c r="H123" s="58"/>
      <c r="I123" s="58"/>
      <c r="J123" s="58"/>
      <c r="K123" s="65"/>
      <c r="L123" s="7"/>
    </row>
    <row r="124" spans="1:12" ht="43.5" customHeight="1" x14ac:dyDescent="0.25">
      <c r="A124" s="89"/>
      <c r="B124" s="91"/>
      <c r="C124" s="58"/>
      <c r="D124" s="58"/>
      <c r="E124" s="58"/>
      <c r="F124" s="58"/>
      <c r="G124" s="58"/>
      <c r="H124" s="58"/>
      <c r="I124" s="58"/>
      <c r="J124" s="58"/>
      <c r="K124" s="65"/>
      <c r="L124" s="7"/>
    </row>
    <row r="125" spans="1:12" ht="91.5" hidden="1" customHeight="1" x14ac:dyDescent="0.25">
      <c r="A125" s="90"/>
      <c r="B125" s="92"/>
      <c r="L125" s="7"/>
    </row>
  </sheetData>
  <mergeCells count="71">
    <mergeCell ref="A45:A49"/>
    <mergeCell ref="B45:B49"/>
    <mergeCell ref="A54:A55"/>
    <mergeCell ref="B54:B55"/>
    <mergeCell ref="A56:A59"/>
    <mergeCell ref="B56:B59"/>
    <mergeCell ref="A32:A38"/>
    <mergeCell ref="B32:B38"/>
    <mergeCell ref="A40:A41"/>
    <mergeCell ref="B40:B41"/>
    <mergeCell ref="H42:H43"/>
    <mergeCell ref="I42:I43"/>
    <mergeCell ref="J42:J43"/>
    <mergeCell ref="K42:K43"/>
    <mergeCell ref="C26:C28"/>
    <mergeCell ref="D26:D28"/>
    <mergeCell ref="E26:E28"/>
    <mergeCell ref="C42:C43"/>
    <mergeCell ref="D42:D43"/>
    <mergeCell ref="E42:E43"/>
    <mergeCell ref="F42:F43"/>
    <mergeCell ref="G42:G43"/>
    <mergeCell ref="B112:B114"/>
    <mergeCell ref="A112:A114"/>
    <mergeCell ref="A51:A53"/>
    <mergeCell ref="B51:B53"/>
    <mergeCell ref="A61:A63"/>
    <mergeCell ref="B61:B63"/>
    <mergeCell ref="B64:B68"/>
    <mergeCell ref="A64:A68"/>
    <mergeCell ref="A69:A74"/>
    <mergeCell ref="B69:B74"/>
    <mergeCell ref="A75:A76"/>
    <mergeCell ref="B75:B76"/>
    <mergeCell ref="A78:A79"/>
    <mergeCell ref="B78:B79"/>
    <mergeCell ref="A83:A87"/>
    <mergeCell ref="B83:B87"/>
    <mergeCell ref="B109:B110"/>
    <mergeCell ref="A109:A110"/>
    <mergeCell ref="A93:A94"/>
    <mergeCell ref="B93:B94"/>
    <mergeCell ref="A95:A96"/>
    <mergeCell ref="B95:B96"/>
    <mergeCell ref="A106:A108"/>
    <mergeCell ref="B106:B108"/>
    <mergeCell ref="A1:K1"/>
    <mergeCell ref="I3:K3"/>
    <mergeCell ref="G26:G28"/>
    <mergeCell ref="A26:A28"/>
    <mergeCell ref="H26:H28"/>
    <mergeCell ref="I26:I28"/>
    <mergeCell ref="J26:J28"/>
    <mergeCell ref="K26:K28"/>
    <mergeCell ref="C2:H2"/>
    <mergeCell ref="A124:A125"/>
    <mergeCell ref="B124:B125"/>
    <mergeCell ref="G3:G4"/>
    <mergeCell ref="H3:H4"/>
    <mergeCell ref="A3:A4"/>
    <mergeCell ref="B3:B4"/>
    <mergeCell ref="C3:C4"/>
    <mergeCell ref="D3:D4"/>
    <mergeCell ref="E3:E4"/>
    <mergeCell ref="F3:F4"/>
    <mergeCell ref="B42:B43"/>
    <mergeCell ref="B26:B28"/>
    <mergeCell ref="A42:A43"/>
    <mergeCell ref="F26:F28"/>
    <mergeCell ref="A116:A119"/>
    <mergeCell ref="B116:B119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2020-01-31T08:12:48Z</cp:lastPrinted>
  <dcterms:created xsi:type="dcterms:W3CDTF">2018-07-30T08:01:14Z</dcterms:created>
  <dcterms:modified xsi:type="dcterms:W3CDTF">2020-03-27T10:02:53Z</dcterms:modified>
</cp:coreProperties>
</file>